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 4.1." sheetId="1" r:id="rId1"/>
  </sheets>
  <definedNames>
    <definedName name="_xlnm.Print_Titles" localSheetId="0">'Прил. 4.1.'!$7:$9</definedName>
    <definedName name="_xlnm.Print_Area" localSheetId="0">'Прил. 4.1.'!$A$1:$N$152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0" i="1" l="1"/>
  <c r="M150" i="1"/>
  <c r="L150" i="1"/>
  <c r="K150" i="1"/>
  <c r="N149" i="1"/>
  <c r="M149" i="1"/>
  <c r="M146" i="1" s="1"/>
  <c r="L149" i="1"/>
  <c r="K149" i="1"/>
  <c r="N148" i="1"/>
  <c r="N146" i="1" s="1"/>
  <c r="M148" i="1"/>
  <c r="L148" i="1"/>
  <c r="K148" i="1"/>
  <c r="N147" i="1"/>
  <c r="M147" i="1"/>
  <c r="L147" i="1"/>
  <c r="K147" i="1"/>
  <c r="K146" i="1" s="1"/>
  <c r="L146" i="1"/>
  <c r="H146" i="1"/>
  <c r="J145" i="1"/>
  <c r="J144" i="1"/>
  <c r="J143" i="1"/>
  <c r="J142" i="1"/>
  <c r="J141" i="1" s="1"/>
  <c r="N141" i="1"/>
  <c r="M141" i="1"/>
  <c r="L141" i="1"/>
  <c r="K141" i="1"/>
  <c r="J140" i="1"/>
  <c r="J139" i="1"/>
  <c r="J138" i="1"/>
  <c r="J136" i="1" s="1"/>
  <c r="J137" i="1"/>
  <c r="N136" i="1"/>
  <c r="M136" i="1"/>
  <c r="L136" i="1"/>
  <c r="K136" i="1"/>
  <c r="J135" i="1"/>
  <c r="J134" i="1"/>
  <c r="J131" i="1" s="1"/>
  <c r="D131" i="1" s="1"/>
  <c r="J133" i="1"/>
  <c r="J132" i="1"/>
  <c r="N131" i="1"/>
  <c r="M131" i="1"/>
  <c r="L131" i="1"/>
  <c r="K131" i="1"/>
  <c r="J130" i="1"/>
  <c r="J129" i="1"/>
  <c r="J128" i="1"/>
  <c r="J127" i="1"/>
  <c r="J126" i="1" s="1"/>
  <c r="D126" i="1" s="1"/>
  <c r="N126" i="1"/>
  <c r="M126" i="1"/>
  <c r="L126" i="1"/>
  <c r="K126" i="1"/>
  <c r="J125" i="1"/>
  <c r="J124" i="1"/>
  <c r="J121" i="1" s="1"/>
  <c r="D121" i="1" s="1"/>
  <c r="J123" i="1"/>
  <c r="J122" i="1"/>
  <c r="N121" i="1"/>
  <c r="M121" i="1"/>
  <c r="L121" i="1"/>
  <c r="K121" i="1"/>
  <c r="J120" i="1"/>
  <c r="J119" i="1"/>
  <c r="J118" i="1"/>
  <c r="J117" i="1"/>
  <c r="J116" i="1" s="1"/>
  <c r="D116" i="1" s="1"/>
  <c r="N116" i="1"/>
  <c r="M116" i="1"/>
  <c r="L116" i="1"/>
  <c r="K116" i="1"/>
  <c r="J115" i="1"/>
  <c r="J114" i="1"/>
  <c r="J111" i="1" s="1"/>
  <c r="D111" i="1" s="1"/>
  <c r="J113" i="1"/>
  <c r="J112" i="1"/>
  <c r="N111" i="1"/>
  <c r="M111" i="1"/>
  <c r="L111" i="1"/>
  <c r="K111" i="1"/>
  <c r="J110" i="1"/>
  <c r="J109" i="1"/>
  <c r="J108" i="1"/>
  <c r="J107" i="1"/>
  <c r="J106" i="1" s="1"/>
  <c r="D106" i="1" s="1"/>
  <c r="N106" i="1"/>
  <c r="M106" i="1"/>
  <c r="L106" i="1"/>
  <c r="K106" i="1"/>
  <c r="J105" i="1"/>
  <c r="J104" i="1"/>
  <c r="J101" i="1" s="1"/>
  <c r="D101" i="1" s="1"/>
  <c r="J103" i="1"/>
  <c r="J102" i="1"/>
  <c r="N101" i="1"/>
  <c r="M101" i="1"/>
  <c r="L101" i="1"/>
  <c r="K101" i="1"/>
  <c r="J100" i="1"/>
  <c r="J99" i="1"/>
  <c r="J98" i="1"/>
  <c r="J97" i="1"/>
  <c r="J96" i="1" s="1"/>
  <c r="D96" i="1" s="1"/>
  <c r="N96" i="1"/>
  <c r="M96" i="1"/>
  <c r="L96" i="1"/>
  <c r="K96" i="1"/>
  <c r="J95" i="1"/>
  <c r="J94" i="1"/>
  <c r="J91" i="1" s="1"/>
  <c r="D91" i="1" s="1"/>
  <c r="J93" i="1"/>
  <c r="J92" i="1"/>
  <c r="N91" i="1"/>
  <c r="M91" i="1"/>
  <c r="L91" i="1"/>
  <c r="K91" i="1"/>
  <c r="J90" i="1"/>
  <c r="J89" i="1"/>
  <c r="J88" i="1"/>
  <c r="J87" i="1"/>
  <c r="J86" i="1" s="1"/>
  <c r="D86" i="1" s="1"/>
  <c r="N86" i="1"/>
  <c r="M86" i="1"/>
  <c r="L86" i="1"/>
  <c r="K86" i="1"/>
  <c r="J85" i="1"/>
  <c r="J84" i="1"/>
  <c r="J81" i="1" s="1"/>
  <c r="D81" i="1" s="1"/>
  <c r="J83" i="1"/>
  <c r="J82" i="1"/>
  <c r="N81" i="1"/>
  <c r="M81" i="1"/>
  <c r="L81" i="1"/>
  <c r="K81" i="1"/>
  <c r="J80" i="1"/>
  <c r="J79" i="1"/>
  <c r="J78" i="1"/>
  <c r="J77" i="1"/>
  <c r="M76" i="1"/>
  <c r="L76" i="1"/>
  <c r="K76" i="1"/>
  <c r="J76" i="1"/>
  <c r="D76" i="1" s="1"/>
  <c r="J75" i="1"/>
  <c r="J74" i="1"/>
  <c r="J73" i="1"/>
  <c r="J71" i="1" s="1"/>
  <c r="D71" i="1" s="1"/>
  <c r="J72" i="1"/>
  <c r="M71" i="1"/>
  <c r="L71" i="1"/>
  <c r="K71" i="1"/>
  <c r="J70" i="1"/>
  <c r="J69" i="1"/>
  <c r="J66" i="1" s="1"/>
  <c r="J68" i="1"/>
  <c r="J67" i="1"/>
  <c r="M66" i="1"/>
  <c r="L66" i="1"/>
  <c r="K66" i="1"/>
  <c r="J65" i="1"/>
  <c r="J64" i="1"/>
  <c r="J61" i="1" s="1"/>
  <c r="J63" i="1"/>
  <c r="J62" i="1"/>
  <c r="M61" i="1"/>
  <c r="L61" i="1"/>
  <c r="K61" i="1"/>
  <c r="J60" i="1"/>
  <c r="J59" i="1"/>
  <c r="J58" i="1"/>
  <c r="J57" i="1"/>
  <c r="J56" i="1" s="1"/>
  <c r="L56" i="1"/>
  <c r="K56" i="1"/>
  <c r="J55" i="1"/>
  <c r="J54" i="1"/>
  <c r="J53" i="1"/>
  <c r="J51" i="1" s="1"/>
  <c r="J52" i="1"/>
  <c r="L51" i="1"/>
  <c r="K51" i="1"/>
  <c r="J50" i="1"/>
  <c r="J49" i="1"/>
  <c r="J48" i="1"/>
  <c r="J47" i="1"/>
  <c r="J46" i="1" s="1"/>
  <c r="M46" i="1"/>
  <c r="L46" i="1"/>
  <c r="K46" i="1"/>
  <c r="J45" i="1"/>
  <c r="J44" i="1"/>
  <c r="J43" i="1"/>
  <c r="J42" i="1"/>
  <c r="J41" i="1" s="1"/>
  <c r="M41" i="1"/>
  <c r="L41" i="1"/>
  <c r="K41" i="1"/>
  <c r="J40" i="1"/>
  <c r="J39" i="1"/>
  <c r="J38" i="1"/>
  <c r="J37" i="1"/>
  <c r="J36" i="1" s="1"/>
  <c r="M36" i="1"/>
  <c r="L36" i="1"/>
  <c r="K36" i="1"/>
  <c r="J34" i="1"/>
  <c r="J33" i="1"/>
  <c r="J32" i="1"/>
  <c r="J31" i="1" s="1"/>
  <c r="M31" i="1"/>
  <c r="L31" i="1"/>
  <c r="K31" i="1"/>
  <c r="J30" i="1"/>
  <c r="J26" i="1" s="1"/>
  <c r="J29" i="1"/>
  <c r="J28" i="1"/>
  <c r="J27" i="1"/>
  <c r="M26" i="1"/>
  <c r="L26" i="1"/>
  <c r="K26" i="1"/>
  <c r="J25" i="1"/>
  <c r="J150" i="1" s="1"/>
  <c r="J24" i="1"/>
  <c r="J149" i="1" s="1"/>
  <c r="J23" i="1"/>
  <c r="J22" i="1"/>
  <c r="J147" i="1" s="1"/>
  <c r="M21" i="1"/>
  <c r="L21" i="1"/>
  <c r="K21" i="1"/>
  <c r="J20" i="1"/>
  <c r="J16" i="1" s="1"/>
  <c r="J19" i="1"/>
  <c r="J18" i="1"/>
  <c r="J17" i="1"/>
  <c r="M16" i="1"/>
  <c r="L16" i="1"/>
  <c r="K16" i="1"/>
  <c r="J15" i="1"/>
  <c r="J14" i="1"/>
  <c r="J11" i="1" s="1"/>
  <c r="J13" i="1"/>
  <c r="J12" i="1"/>
  <c r="M11" i="1"/>
  <c r="L11" i="1"/>
  <c r="K11" i="1"/>
  <c r="D146" i="1" l="1"/>
  <c r="J146" i="1"/>
  <c r="J148" i="1"/>
  <c r="J21" i="1"/>
</calcChain>
</file>

<file path=xl/sharedStrings.xml><?xml version="1.0" encoding="utf-8"?>
<sst xmlns="http://schemas.openxmlformats.org/spreadsheetml/2006/main" count="242" uniqueCount="59">
  <si>
    <t>1. Мероприятия по модернизации объектов коммунальной инфраструктуры муниципального образования город Норильск на 2017-2020 годы</t>
  </si>
  <si>
    <t>№ п/п</t>
  </si>
  <si>
    <t>Наименование объекта</t>
  </si>
  <si>
    <t>Юридический адрес объекта</t>
  </si>
  <si>
    <t>Сметная стоимость по ПСД (в ценах года создания/утверждения)</t>
  </si>
  <si>
    <t>Год начала строительства (капитального ремонта)</t>
  </si>
  <si>
    <t>Год завершения строительства (капитального ремонта)</t>
  </si>
  <si>
    <t>Единица измерений мощности</t>
  </si>
  <si>
    <t>Мощность объекта</t>
  </si>
  <si>
    <t>Источники финансирования</t>
  </si>
  <si>
    <t>Сметная стоимость в ценах года создания/утверждения программы</t>
  </si>
  <si>
    <t>в том числе:</t>
  </si>
  <si>
    <t>2017 год</t>
  </si>
  <si>
    <t>2018 год</t>
  </si>
  <si>
    <t>2019 год</t>
  </si>
  <si>
    <t>2020 год</t>
  </si>
  <si>
    <t>число</t>
  </si>
  <si>
    <t>текст</t>
  </si>
  <si>
    <t>тыс. руб.</t>
  </si>
  <si>
    <t>год</t>
  </si>
  <si>
    <t>Коллектор ул. Нансена - Гормолокозавод</t>
  </si>
  <si>
    <t>Красноярский край, город Норильск</t>
  </si>
  <si>
    <t>м.п.</t>
  </si>
  <si>
    <t>Капитальные вложения, всего</t>
  </si>
  <si>
    <t>- федеральный бюджет</t>
  </si>
  <si>
    <t>- бюджет субъекта РФ</t>
  </si>
  <si>
    <t>- местный бюджет</t>
  </si>
  <si>
    <t>- внебюджетные источники</t>
  </si>
  <si>
    <t>Магистральные сети - г.Норильск, ул. Талнахская, Водовод по ул. Талнахской</t>
  </si>
  <si>
    <t>Коллектор магистральный по ул. Нансена (на участке от ж/д 62 до ж/д 70)</t>
  </si>
  <si>
    <t>Инженерные коммуникации (р-н Талнах, ул. Таймырская)</t>
  </si>
  <si>
    <t>Верхний ярус ж/б коллектора Солнечный (ж/д 31 - ул. Н.Урванцева). Внутриквартальный коллектор и трубопровод водоотведения от здания по ул. Набережная Урванцева, д.10, до ул. Набережная Урванцева, д.23</t>
  </si>
  <si>
    <t>Инженерные коммуникации (р-н Талнах, ул. Таймырская) на участке от ТК 3.6 в сторону ж/д 7 ул. Таймырская</t>
  </si>
  <si>
    <t>Радиальный коллектор м/р пр. Солнечный г.Норильск (РВС от пр.Молодежный до пр.Солнечный)</t>
  </si>
  <si>
    <t>Водопровод по ул.Ленинградской (г.Норильск, пр.Ленинский - ул.Талнахская). Теплосеть по ул. Ленинградской (г.Норильск, пр. Ленинский - ул.Лауреатов). Коллектор 2-х ярусный по ул.Ленинградской (г.Норильск, пр.Ленинский - ул.Талнахская)</t>
  </si>
  <si>
    <t>Трубопроводы прямой и обратной линии теплосети, ж/б лоток, расположенные по адресу: Красноярский край, город Норильск, район Центральный, ул. Нансена, 86А (уч-к между ж/д 86 по ул. Нансена и зданием МБОУ "СОШ №13, корпус 2")</t>
  </si>
  <si>
    <t>Коллектор г.Норильск, ул. Талнахская, д.45</t>
  </si>
  <si>
    <t>Канализация пр.Солнечный (р-н Центральный, проезд Солнечный)</t>
  </si>
  <si>
    <t>Коллектор по ул.Набережной Урванцева (г.Норильск, ул. Набережная Урванцева)</t>
  </si>
  <si>
    <t>Магистральные сети ул. Ветеранов, Коллектор по ул. Ветеранов</t>
  </si>
  <si>
    <t>"Теплосеть ул.Богдана Хмельницкого (г.Норильск, ул.50 лет Октября - ул.Пушкина)", "Водопровод по ул.Богдана Хмельницкого (г.Норильск, ул.50 лет Октября - ул.Пушкина)", Коллектор по ул. Богдана Хмельницкого (г. Норильск, ул. 50 лет Октября - ул.Пушкина)</t>
  </si>
  <si>
    <t>«Инженерные коммуникации (р-н Талнах, ул. Таймырская)» (участок от ТК 1.7 до ж/д 4 по ул. Таймырская).</t>
  </si>
  <si>
    <t>Коллектор  г. Норильск ул. Комсомольская,  д. 47а, д. 47б, д. 49в</t>
  </si>
  <si>
    <t>Коллектор  г. Норильск  ул.Набережная, д.9,д. 15</t>
  </si>
  <si>
    <t>Коллектор г. Норильск пр-т Ленинский, д.24</t>
  </si>
  <si>
    <t>Коллектор г. Норильск ул.Хантайская, д. 13</t>
  </si>
  <si>
    <t>Вводной коллектор г.Норильск, р-н Талнах, ул.Таймырская, д.32,д.30</t>
  </si>
  <si>
    <t>Коллектор г. Норильск р-н Кайеркан ул. Надеждинская, д. 2Г 
(ул. Надеждинская 2Г, в т.ч. транзитные трубопрроводы через ж/д по ул. Надеждинская 2а, ул. Шахтерская 15)</t>
  </si>
  <si>
    <t>Коллектор г. Норильск р-н Кайеркан ул. Строительная, д. 2Г (уч-к вводного коллектора)</t>
  </si>
  <si>
    <t>Камера переключения объектов «Теплосеть по ул.Ленинградской (г.Норильск, пр. Ленинский-ул. Лауреатов)», «Водопровод по ул. Ленинградской (г.Норильск, пр .Ленинский-ул. Талнахская)», «Коллектор 2-х ярусный по ул. Ленинградской (г.Норильск, пр. Ленинский-ул. Талнахская)».</t>
  </si>
  <si>
    <t>Вводной коллектор г. Норильск р-н Талнах ул. Рудная, д.13</t>
  </si>
  <si>
    <t>Вводной коллектор г. Норильск р-н Талнах ул. Федоровского, д. 6 - 1, 2 к., д. 8 - 1, 2 к.</t>
  </si>
  <si>
    <t>Объекты капитального ремонта за счет средств бюджета субъекта РФ и местного бюджета</t>
  </si>
  <si>
    <t>Объекты, обслуживаемые МУП "КОС" за счет тарифной составляющей</t>
  </si>
  <si>
    <t>ИТОГО:</t>
  </si>
  <si>
    <t>к постановлению Администрации города Норильска</t>
  </si>
  <si>
    <t>Приложение № 4.1.
к   подпрограмме «Развитие объектов социальной сферы, капитальный ремонт объектов коммунальной инфраструктуры и жилищного фонда" на  2016 - 2020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 585</t>
  </si>
  <si>
    <t>Приложение № 8</t>
  </si>
  <si>
    <t>от 31.10.2019 № 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</si>
</sst>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12"/>
      <name val="Times New Roman"/>
      <family val="1"/>
      <charset val="204"/>
    </font>
    <font>
      <b/>
      <u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24"/>
      <name val="Times New Roman"/>
      <family val="1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2" applyFont="1"/>
    <xf numFmtId="0" fontId="5" fillId="0" borderId="0" xfId="2" applyFont="1"/>
    <xf numFmtId="0" fontId="6" fillId="0" borderId="0" xfId="2" applyFont="1" applyAlignment="1">
      <alignment vertical="top" wrapText="1"/>
    </xf>
    <xf numFmtId="0" fontId="7" fillId="0" borderId="0" xfId="2" applyFont="1" applyAlignment="1">
      <alignment horizontal="right"/>
    </xf>
    <xf numFmtId="0" fontId="10" fillId="0" borderId="0" xfId="2" applyFont="1" applyAlignment="1">
      <alignment horizontal="center" vertical="center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15" xfId="2" applyFont="1" applyBorder="1" applyAlignment="1">
      <alignment horizontal="center" wrapText="1"/>
    </xf>
    <xf numFmtId="0" fontId="3" fillId="0" borderId="16" xfId="2" applyFont="1" applyBorder="1" applyAlignment="1">
      <alignment horizontal="center" wrapText="1"/>
    </xf>
    <xf numFmtId="0" fontId="3" fillId="0" borderId="17" xfId="2" applyFont="1" applyBorder="1" applyAlignment="1">
      <alignment horizontal="center" wrapText="1"/>
    </xf>
    <xf numFmtId="0" fontId="3" fillId="0" borderId="1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3" fillId="0" borderId="7" xfId="2" applyFont="1" applyBorder="1" applyAlignment="1">
      <alignment horizontal="center" wrapText="1"/>
    </xf>
    <xf numFmtId="0" fontId="3" fillId="0" borderId="8" xfId="2" applyFont="1" applyBorder="1" applyAlignment="1">
      <alignment horizontal="center" wrapText="1"/>
    </xf>
    <xf numFmtId="0" fontId="3" fillId="0" borderId="19" xfId="2" applyFont="1" applyBorder="1" applyAlignment="1">
      <alignment horizontal="center" wrapText="1"/>
    </xf>
    <xf numFmtId="0" fontId="3" fillId="0" borderId="20" xfId="2" applyFont="1" applyBorder="1" applyAlignment="1">
      <alignment horizontal="center" wrapText="1"/>
    </xf>
    <xf numFmtId="0" fontId="3" fillId="0" borderId="21" xfId="2" applyFont="1" applyBorder="1" applyAlignment="1">
      <alignment horizontal="center" wrapText="1"/>
    </xf>
    <xf numFmtId="0" fontId="5" fillId="0" borderId="22" xfId="2" applyFont="1" applyBorder="1" applyAlignment="1">
      <alignment horizontal="center" wrapText="1"/>
    </xf>
    <xf numFmtId="0" fontId="3" fillId="0" borderId="26" xfId="2" applyFont="1" applyBorder="1" applyAlignment="1">
      <alignment vertical="center" wrapText="1"/>
    </xf>
    <xf numFmtId="164" fontId="13" fillId="0" borderId="16" xfId="3" applyNumberFormat="1" applyFont="1" applyBorder="1" applyAlignment="1">
      <alignment horizontal="center"/>
    </xf>
    <xf numFmtId="164" fontId="11" fillId="0" borderId="17" xfId="3" applyNumberFormat="1" applyFont="1" applyBorder="1" applyAlignment="1">
      <alignment horizontal="center"/>
    </xf>
    <xf numFmtId="164" fontId="11" fillId="0" borderId="2" xfId="3" applyNumberFormat="1" applyFont="1" applyBorder="1" applyAlignment="1">
      <alignment horizontal="center"/>
    </xf>
    <xf numFmtId="43" fontId="14" fillId="0" borderId="18" xfId="2" applyNumberFormat="1" applyFont="1" applyBorder="1" applyAlignment="1">
      <alignment horizontal="center" wrapText="1"/>
    </xf>
    <xf numFmtId="0" fontId="15" fillId="0" borderId="0" xfId="2" applyFont="1" applyAlignment="1">
      <alignment horizontal="center" wrapText="1"/>
    </xf>
    <xf numFmtId="0" fontId="3" fillId="0" borderId="29" xfId="2" quotePrefix="1" applyFont="1" applyBorder="1" applyAlignment="1">
      <alignment vertical="center" wrapText="1"/>
    </xf>
    <xf numFmtId="164" fontId="11" fillId="0" borderId="30" xfId="3" applyNumberFormat="1" applyFont="1" applyBorder="1" applyAlignment="1">
      <alignment horizontal="center"/>
    </xf>
    <xf numFmtId="164" fontId="11" fillId="0" borderId="31" xfId="3" applyNumberFormat="1" applyFont="1" applyBorder="1" applyAlignment="1">
      <alignment horizontal="center"/>
    </xf>
    <xf numFmtId="164" fontId="11" fillId="0" borderId="32" xfId="3" applyNumberFormat="1" applyFont="1" applyBorder="1" applyAlignment="1">
      <alignment horizontal="center"/>
    </xf>
    <xf numFmtId="43" fontId="14" fillId="0" borderId="33" xfId="2" applyNumberFormat="1" applyFont="1" applyBorder="1" applyAlignment="1">
      <alignment horizontal="center" wrapText="1"/>
    </xf>
    <xf numFmtId="0" fontId="3" fillId="0" borderId="36" xfId="2" quotePrefix="1" applyFont="1" applyBorder="1" applyAlignment="1">
      <alignment vertical="center" wrapText="1"/>
    </xf>
    <xf numFmtId="164" fontId="11" fillId="0" borderId="20" xfId="3" applyNumberFormat="1" applyFont="1" applyBorder="1" applyAlignment="1">
      <alignment horizontal="center"/>
    </xf>
    <xf numFmtId="164" fontId="11" fillId="0" borderId="21" xfId="3" applyNumberFormat="1" applyFont="1" applyBorder="1" applyAlignment="1">
      <alignment horizontal="center"/>
    </xf>
    <xf numFmtId="43" fontId="14" fillId="0" borderId="37" xfId="2" applyNumberFormat="1" applyFont="1" applyBorder="1" applyAlignment="1">
      <alignment horizontal="center" wrapText="1"/>
    </xf>
    <xf numFmtId="0" fontId="3" fillId="0" borderId="39" xfId="2" applyFont="1" applyBorder="1" applyAlignment="1">
      <alignment vertical="center" wrapText="1"/>
    </xf>
    <xf numFmtId="164" fontId="13" fillId="0" borderId="40" xfId="3" applyNumberFormat="1" applyFont="1" applyBorder="1" applyAlignment="1">
      <alignment horizontal="center"/>
    </xf>
    <xf numFmtId="164" fontId="11" fillId="0" borderId="41" xfId="3" applyNumberFormat="1" applyFont="1" applyBorder="1" applyAlignment="1">
      <alignment horizontal="center"/>
    </xf>
    <xf numFmtId="164" fontId="11" fillId="0" borderId="42" xfId="3" applyNumberFormat="1" applyFont="1" applyBorder="1" applyAlignment="1">
      <alignment horizontal="center"/>
    </xf>
    <xf numFmtId="43" fontId="14" fillId="0" borderId="43" xfId="2" applyNumberFormat="1" applyFont="1" applyBorder="1" applyAlignment="1">
      <alignment horizontal="center" wrapText="1"/>
    </xf>
    <xf numFmtId="0" fontId="3" fillId="0" borderId="28" xfId="2" applyFont="1" applyBorder="1" applyAlignment="1">
      <alignment horizontal="center" vertical="center" wrapText="1"/>
    </xf>
    <xf numFmtId="0" fontId="3" fillId="0" borderId="45" xfId="2" quotePrefix="1" applyFont="1" applyBorder="1" applyAlignment="1">
      <alignment vertical="center" wrapText="1"/>
    </xf>
    <xf numFmtId="164" fontId="11" fillId="0" borderId="46" xfId="3" applyNumberFormat="1" applyFont="1" applyBorder="1" applyAlignment="1">
      <alignment horizontal="center"/>
    </xf>
    <xf numFmtId="164" fontId="11" fillId="0" borderId="47" xfId="3" applyNumberFormat="1" applyFont="1" applyBorder="1" applyAlignment="1">
      <alignment horizontal="center"/>
    </xf>
    <xf numFmtId="43" fontId="14" fillId="0" borderId="48" xfId="2" applyNumberFormat="1" applyFont="1" applyBorder="1" applyAlignment="1">
      <alignment horizontal="center" wrapText="1"/>
    </xf>
    <xf numFmtId="0" fontId="3" fillId="0" borderId="24" xfId="2" applyFont="1" applyBorder="1" applyAlignment="1">
      <alignment horizontal="center" vertical="center" wrapText="1"/>
    </xf>
    <xf numFmtId="164" fontId="11" fillId="0" borderId="16" xfId="3" applyNumberFormat="1" applyFont="1" applyBorder="1" applyAlignment="1">
      <alignment horizontal="center"/>
    </xf>
    <xf numFmtId="43" fontId="14" fillId="0" borderId="2" xfId="2" applyNumberFormat="1" applyFont="1" applyBorder="1" applyAlignment="1">
      <alignment horizontal="center" wrapText="1"/>
    </xf>
    <xf numFmtId="164" fontId="16" fillId="0" borderId="31" xfId="3" applyNumberFormat="1" applyFont="1" applyBorder="1" applyAlignment="1">
      <alignment horizontal="center"/>
    </xf>
    <xf numFmtId="164" fontId="16" fillId="0" borderId="32" xfId="3" applyNumberFormat="1" applyFont="1" applyBorder="1" applyAlignment="1">
      <alignment horizontal="center"/>
    </xf>
    <xf numFmtId="43" fontId="17" fillId="0" borderId="33" xfId="2" applyNumberFormat="1" applyFont="1" applyBorder="1" applyAlignment="1">
      <alignment horizontal="center" wrapText="1"/>
    </xf>
    <xf numFmtId="0" fontId="3" fillId="0" borderId="12" xfId="2" applyFont="1" applyBorder="1" applyAlignment="1">
      <alignment horizontal="center" vertical="center" wrapText="1"/>
    </xf>
    <xf numFmtId="164" fontId="11" fillId="0" borderId="8" xfId="3" applyNumberFormat="1" applyFont="1" applyBorder="1" applyAlignment="1">
      <alignment horizontal="center"/>
    </xf>
    <xf numFmtId="164" fontId="11" fillId="0" borderId="11" xfId="3" applyNumberFormat="1" applyFont="1" applyBorder="1" applyAlignment="1">
      <alignment horizontal="center"/>
    </xf>
    <xf numFmtId="164" fontId="11" fillId="0" borderId="12" xfId="3" applyNumberFormat="1" applyFont="1" applyBorder="1" applyAlignment="1">
      <alignment horizontal="center"/>
    </xf>
    <xf numFmtId="43" fontId="14" fillId="0" borderId="35" xfId="2" applyNumberFormat="1" applyFont="1" applyBorder="1" applyAlignment="1">
      <alignment horizontal="center" wrapText="1"/>
    </xf>
    <xf numFmtId="0" fontId="3" fillId="0" borderId="26" xfId="2" applyFont="1" applyFill="1" applyBorder="1" applyAlignment="1">
      <alignment vertical="center" wrapText="1"/>
    </xf>
    <xf numFmtId="164" fontId="13" fillId="0" borderId="16" xfId="3" applyNumberFormat="1" applyFont="1" applyFill="1" applyBorder="1" applyAlignment="1">
      <alignment horizontal="center"/>
    </xf>
    <xf numFmtId="164" fontId="11" fillId="0" borderId="17" xfId="3" applyNumberFormat="1" applyFont="1" applyFill="1" applyBorder="1" applyAlignment="1">
      <alignment horizontal="center"/>
    </xf>
    <xf numFmtId="164" fontId="11" fillId="0" borderId="2" xfId="3" applyNumberFormat="1" applyFont="1" applyFill="1" applyBorder="1" applyAlignment="1">
      <alignment horizontal="center"/>
    </xf>
    <xf numFmtId="43" fontId="14" fillId="0" borderId="18" xfId="2" applyNumberFormat="1" applyFont="1" applyFill="1" applyBorder="1" applyAlignment="1">
      <alignment horizontal="center" wrapText="1"/>
    </xf>
    <xf numFmtId="164" fontId="15" fillId="0" borderId="0" xfId="2" applyNumberFormat="1" applyFont="1" applyAlignment="1">
      <alignment horizontal="center" wrapText="1"/>
    </xf>
    <xf numFmtId="0" fontId="15" fillId="2" borderId="0" xfId="2" applyFont="1" applyFill="1" applyAlignment="1">
      <alignment horizontal="center" wrapText="1"/>
    </xf>
    <xf numFmtId="0" fontId="3" fillId="0" borderId="29" xfId="2" quotePrefix="1" applyFont="1" applyFill="1" applyBorder="1" applyAlignment="1">
      <alignment vertical="center" wrapText="1"/>
    </xf>
    <xf numFmtId="164" fontId="11" fillId="0" borderId="30" xfId="3" applyNumberFormat="1" applyFont="1" applyFill="1" applyBorder="1" applyAlignment="1">
      <alignment horizontal="center"/>
    </xf>
    <xf numFmtId="164" fontId="11" fillId="0" borderId="31" xfId="3" applyNumberFormat="1" applyFont="1" applyFill="1" applyBorder="1" applyAlignment="1">
      <alignment horizontal="center"/>
    </xf>
    <xf numFmtId="164" fontId="11" fillId="0" borderId="32" xfId="3" applyNumberFormat="1" applyFont="1" applyFill="1" applyBorder="1" applyAlignment="1">
      <alignment horizontal="center"/>
    </xf>
    <xf numFmtId="43" fontId="14" fillId="0" borderId="33" xfId="2" applyNumberFormat="1" applyFont="1" applyFill="1" applyBorder="1" applyAlignment="1">
      <alignment horizontal="center" wrapText="1"/>
    </xf>
    <xf numFmtId="0" fontId="3" fillId="0" borderId="36" xfId="2" quotePrefix="1" applyFont="1" applyFill="1" applyBorder="1" applyAlignment="1">
      <alignment vertical="center" wrapText="1"/>
    </xf>
    <xf numFmtId="164" fontId="11" fillId="0" borderId="20" xfId="3" applyNumberFormat="1" applyFont="1" applyFill="1" applyBorder="1" applyAlignment="1">
      <alignment horizontal="center"/>
    </xf>
    <xf numFmtId="164" fontId="11" fillId="0" borderId="21" xfId="3" applyNumberFormat="1" applyFont="1" applyFill="1" applyBorder="1" applyAlignment="1">
      <alignment horizontal="center"/>
    </xf>
    <xf numFmtId="43" fontId="14" fillId="0" borderId="37" xfId="2" applyNumberFormat="1" applyFont="1" applyFill="1" applyBorder="1" applyAlignment="1">
      <alignment horizontal="center" wrapText="1"/>
    </xf>
    <xf numFmtId="0" fontId="3" fillId="0" borderId="39" xfId="2" applyFont="1" applyFill="1" applyBorder="1" applyAlignment="1">
      <alignment vertical="center" wrapText="1"/>
    </xf>
    <xf numFmtId="43" fontId="14" fillId="0" borderId="43" xfId="2" applyNumberFormat="1" applyFont="1" applyFill="1" applyBorder="1" applyAlignment="1">
      <alignment horizontal="center" wrapText="1"/>
    </xf>
    <xf numFmtId="43" fontId="14" fillId="0" borderId="48" xfId="2" applyNumberFormat="1" applyFont="1" applyFill="1" applyBorder="1" applyAlignment="1">
      <alignment horizontal="center" wrapText="1"/>
    </xf>
    <xf numFmtId="164" fontId="15" fillId="0" borderId="0" xfId="2" applyNumberFormat="1" applyFont="1" applyFill="1" applyAlignment="1">
      <alignment horizontal="center" wrapText="1"/>
    </xf>
    <xf numFmtId="0" fontId="15" fillId="0" borderId="0" xfId="2" applyFont="1" applyFill="1" applyAlignment="1">
      <alignment horizontal="center" wrapText="1"/>
    </xf>
    <xf numFmtId="0" fontId="3" fillId="0" borderId="28" xfId="2" applyFont="1" applyFill="1" applyBorder="1" applyAlignment="1">
      <alignment horizontal="center" vertical="center" wrapText="1"/>
    </xf>
    <xf numFmtId="41" fontId="11" fillId="0" borderId="32" xfId="3" applyNumberFormat="1" applyFont="1" applyFill="1" applyBorder="1" applyAlignment="1">
      <alignment horizontal="center"/>
    </xf>
    <xf numFmtId="41" fontId="11" fillId="0" borderId="32" xfId="2" applyNumberFormat="1" applyFont="1" applyFill="1" applyBorder="1"/>
    <xf numFmtId="164" fontId="13" fillId="0" borderId="1" xfId="3" applyNumberFormat="1" applyFont="1" applyFill="1" applyBorder="1" applyAlignment="1">
      <alignment horizontal="center"/>
    </xf>
    <xf numFmtId="164" fontId="13" fillId="0" borderId="2" xfId="3" applyNumberFormat="1" applyFont="1" applyFill="1" applyBorder="1" applyAlignment="1">
      <alignment horizontal="center"/>
    </xf>
    <xf numFmtId="164" fontId="13" fillId="0" borderId="40" xfId="3" applyNumberFormat="1" applyFont="1" applyFill="1" applyBorder="1" applyAlignment="1">
      <alignment horizontal="center"/>
    </xf>
    <xf numFmtId="164" fontId="13" fillId="0" borderId="38" xfId="3" applyNumberFormat="1" applyFont="1" applyFill="1" applyBorder="1" applyAlignment="1">
      <alignment horizontal="center"/>
    </xf>
    <xf numFmtId="164" fontId="13" fillId="0" borderId="42" xfId="3" applyNumberFormat="1" applyFont="1" applyFill="1" applyBorder="1" applyAlignment="1">
      <alignment horizontal="center"/>
    </xf>
    <xf numFmtId="164" fontId="13" fillId="0" borderId="43" xfId="3" applyNumberFormat="1" applyFont="1" applyFill="1" applyBorder="1" applyAlignment="1">
      <alignment horizontal="center"/>
    </xf>
    <xf numFmtId="164" fontId="13" fillId="0" borderId="20" xfId="3" applyNumberFormat="1" applyFont="1" applyBorder="1" applyAlignment="1">
      <alignment horizontal="center"/>
    </xf>
    <xf numFmtId="164" fontId="13" fillId="0" borderId="7" xfId="3" applyNumberFormat="1" applyFont="1" applyBorder="1" applyAlignment="1">
      <alignment horizontal="center"/>
    </xf>
    <xf numFmtId="164" fontId="13" fillId="0" borderId="8" xfId="3" applyNumberFormat="1" applyFont="1" applyBorder="1" applyAlignment="1">
      <alignment horizontal="center"/>
    </xf>
    <xf numFmtId="0" fontId="20" fillId="0" borderId="0" xfId="2" applyFont="1" applyBorder="1" applyAlignment="1">
      <alignment horizontal="center" vertical="center"/>
    </xf>
    <xf numFmtId="0" fontId="21" fillId="0" borderId="0" xfId="2" applyFont="1" applyBorder="1" applyAlignment="1">
      <alignment vertical="center"/>
    </xf>
    <xf numFmtId="43" fontId="21" fillId="0" borderId="0" xfId="2" applyNumberFormat="1" applyFont="1" applyBorder="1" applyAlignment="1">
      <alignment vertical="center"/>
    </xf>
    <xf numFmtId="164" fontId="21" fillId="0" borderId="0" xfId="3" applyNumberFormat="1" applyFont="1" applyBorder="1" applyAlignment="1">
      <alignment vertical="center"/>
    </xf>
    <xf numFmtId="0" fontId="21" fillId="0" borderId="0" xfId="2" applyFont="1" applyBorder="1" applyAlignment="1">
      <alignment vertical="center" wrapText="1"/>
    </xf>
    <xf numFmtId="164" fontId="21" fillId="0" borderId="0" xfId="2" applyNumberFormat="1" applyFont="1" applyBorder="1" applyAlignment="1">
      <alignment vertical="center" wrapText="1"/>
    </xf>
    <xf numFmtId="0" fontId="21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/>
    </xf>
    <xf numFmtId="0" fontId="21" fillId="0" borderId="0" xfId="2" applyFont="1"/>
    <xf numFmtId="164" fontId="21" fillId="0" borderId="0" xfId="3" applyNumberFormat="1" applyFont="1"/>
    <xf numFmtId="0" fontId="23" fillId="0" borderId="0" xfId="2" applyFont="1" applyAlignment="1"/>
    <xf numFmtId="0" fontId="21" fillId="0" borderId="0" xfId="2" applyFont="1" applyAlignment="1"/>
    <xf numFmtId="0" fontId="20" fillId="0" borderId="0" xfId="2" applyFont="1" applyAlignment="1"/>
    <xf numFmtId="164" fontId="21" fillId="0" borderId="0" xfId="3" applyNumberFormat="1" applyFont="1" applyAlignment="1"/>
    <xf numFmtId="164" fontId="21" fillId="0" borderId="0" xfId="2" applyNumberFormat="1" applyFont="1" applyAlignment="1"/>
    <xf numFmtId="0" fontId="20" fillId="0" borderId="0" xfId="2" applyFont="1"/>
    <xf numFmtId="164" fontId="5" fillId="0" borderId="0" xfId="2" applyNumberFormat="1" applyFont="1" applyAlignment="1"/>
    <xf numFmtId="0" fontId="4" fillId="0" borderId="0" xfId="2" applyFont="1"/>
    <xf numFmtId="0" fontId="4" fillId="0" borderId="0" xfId="2" applyFont="1" applyAlignment="1">
      <alignment horizontal="left" vertical="top" wrapText="1"/>
    </xf>
    <xf numFmtId="0" fontId="8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0" fontId="11" fillId="0" borderId="27" xfId="2" applyFont="1" applyBorder="1" applyAlignment="1">
      <alignment horizontal="center" vertical="center"/>
    </xf>
    <xf numFmtId="0" fontId="11" fillId="0" borderId="3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28" xfId="2" applyFont="1" applyBorder="1" applyAlignment="1">
      <alignment horizontal="center" vertical="center" wrapText="1"/>
    </xf>
    <xf numFmtId="164" fontId="13" fillId="0" borderId="24" xfId="3" applyNumberFormat="1" applyFont="1" applyBorder="1" applyAlignment="1">
      <alignment horizontal="center" vertical="center" wrapText="1"/>
    </xf>
    <xf numFmtId="164" fontId="13" fillId="0" borderId="28" xfId="3" applyNumberFormat="1" applyFont="1" applyBorder="1" applyAlignment="1">
      <alignment horizontal="center" vertical="center" wrapText="1"/>
    </xf>
    <xf numFmtId="164" fontId="13" fillId="0" borderId="12" xfId="3" applyNumberFormat="1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1" fillId="0" borderId="22" xfId="2" applyFont="1" applyBorder="1" applyAlignment="1">
      <alignment horizontal="center" vertical="center" wrapText="1"/>
    </xf>
    <xf numFmtId="0" fontId="11" fillId="0" borderId="35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11" fillId="0" borderId="38" xfId="2" applyFont="1" applyBorder="1" applyAlignment="1">
      <alignment horizontal="center" vertical="center"/>
    </xf>
    <xf numFmtId="0" fontId="11" fillId="0" borderId="44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64" fontId="13" fillId="0" borderId="28" xfId="3" applyNumberFormat="1" applyFont="1" applyBorder="1" applyAlignment="1">
      <alignment vertical="center" wrapText="1"/>
    </xf>
    <xf numFmtId="164" fontId="13" fillId="0" borderId="12" xfId="3" applyNumberFormat="1" applyFont="1" applyBorder="1" applyAlignment="1">
      <alignment vertical="center" wrapText="1"/>
    </xf>
    <xf numFmtId="0" fontId="11" fillId="0" borderId="28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164" fontId="13" fillId="0" borderId="24" xfId="3" applyNumberFormat="1" applyFont="1" applyBorder="1" applyAlignment="1">
      <alignment vertical="center" wrapText="1"/>
    </xf>
    <xf numFmtId="0" fontId="11" fillId="0" borderId="24" xfId="2" applyFont="1" applyFill="1" applyBorder="1" applyAlignment="1">
      <alignment horizontal="center" vertical="center" wrapText="1"/>
    </xf>
    <xf numFmtId="3" fontId="11" fillId="0" borderId="24" xfId="2" applyNumberFormat="1" applyFont="1" applyFill="1" applyBorder="1" applyAlignment="1">
      <alignment horizontal="center" vertical="center" wrapText="1"/>
    </xf>
    <xf numFmtId="3" fontId="11" fillId="0" borderId="28" xfId="2" applyNumberFormat="1" applyFont="1" applyFill="1" applyBorder="1" applyAlignment="1">
      <alignment horizontal="center" vertical="center" wrapText="1"/>
    </xf>
    <xf numFmtId="3" fontId="11" fillId="0" borderId="12" xfId="2" applyNumberFormat="1" applyFont="1" applyFill="1" applyBorder="1" applyAlignment="1">
      <alignment horizontal="center" vertical="center" wrapText="1"/>
    </xf>
    <xf numFmtId="0" fontId="11" fillId="0" borderId="38" xfId="2" applyFont="1" applyFill="1" applyBorder="1" applyAlignment="1">
      <alignment horizontal="center" vertical="center"/>
    </xf>
    <xf numFmtId="0" fontId="11" fillId="0" borderId="44" xfId="2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164" fontId="13" fillId="0" borderId="28" xfId="3" applyNumberFormat="1" applyFont="1" applyFill="1" applyBorder="1" applyAlignment="1">
      <alignment vertical="center" wrapText="1"/>
    </xf>
    <xf numFmtId="164" fontId="13" fillId="0" borderId="12" xfId="3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164" fontId="13" fillId="0" borderId="24" xfId="3" applyNumberFormat="1" applyFont="1" applyFill="1" applyBorder="1" applyAlignment="1">
      <alignment vertical="center" wrapText="1"/>
    </xf>
    <xf numFmtId="3" fontId="11" fillId="0" borderId="25" xfId="2" applyNumberFormat="1" applyFont="1" applyFill="1" applyBorder="1" applyAlignment="1">
      <alignment horizontal="center" vertical="center" wrapText="1"/>
    </xf>
    <xf numFmtId="3" fontId="11" fillId="0" borderId="22" xfId="2" applyNumberFormat="1" applyFont="1" applyFill="1" applyBorder="1" applyAlignment="1">
      <alignment horizontal="center" vertical="center" wrapText="1"/>
    </xf>
    <xf numFmtId="3" fontId="11" fillId="0" borderId="35" xfId="2" applyNumberFormat="1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/>
    </xf>
    <xf numFmtId="0" fontId="11" fillId="0" borderId="27" xfId="2" applyFont="1" applyFill="1" applyBorder="1" applyAlignment="1">
      <alignment horizontal="center" vertical="center"/>
    </xf>
    <xf numFmtId="0" fontId="11" fillId="0" borderId="34" xfId="2" applyFont="1" applyFill="1" applyBorder="1" applyAlignment="1">
      <alignment horizontal="center" vertical="center"/>
    </xf>
    <xf numFmtId="164" fontId="13" fillId="0" borderId="24" xfId="3" applyNumberFormat="1" applyFont="1" applyFill="1" applyBorder="1" applyAlignment="1">
      <alignment horizontal="center" vertical="center" wrapText="1"/>
    </xf>
    <xf numFmtId="164" fontId="13" fillId="0" borderId="28" xfId="3" applyNumberFormat="1" applyFont="1" applyFill="1" applyBorder="1" applyAlignment="1">
      <alignment horizontal="center" vertical="center" wrapText="1"/>
    </xf>
    <xf numFmtId="164" fontId="13" fillId="0" borderId="12" xfId="3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wrapText="1"/>
    </xf>
    <xf numFmtId="0" fontId="22" fillId="0" borderId="0" xfId="2" applyFont="1" applyAlignment="1"/>
    <xf numFmtId="0" fontId="2" fillId="0" borderId="0" xfId="2" applyAlignment="1"/>
    <xf numFmtId="0" fontId="22" fillId="0" borderId="0" xfId="2" applyFont="1" applyAlignment="1">
      <alignment horizontal="right"/>
    </xf>
    <xf numFmtId="0" fontId="21" fillId="0" borderId="0" xfId="2" applyFont="1" applyBorder="1" applyAlignment="1">
      <alignment horizontal="left" vertical="center" wrapText="1"/>
    </xf>
    <xf numFmtId="0" fontId="18" fillId="0" borderId="24" xfId="2" applyFont="1" applyBorder="1" applyAlignment="1">
      <alignment horizontal="center" vertical="center" wrapText="1"/>
    </xf>
    <xf numFmtId="0" fontId="18" fillId="0" borderId="28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164" fontId="19" fillId="0" borderId="24" xfId="1" applyNumberFormat="1" applyFont="1" applyBorder="1" applyAlignment="1">
      <alignment horizontal="center" vertical="center" wrapText="1"/>
    </xf>
    <xf numFmtId="164" fontId="19" fillId="0" borderId="28" xfId="1" applyNumberFormat="1" applyFont="1" applyBorder="1" applyAlignment="1">
      <alignment horizontal="center" vertical="center" wrapText="1"/>
    </xf>
    <xf numFmtId="164" fontId="19" fillId="0" borderId="12" xfId="1" applyNumberFormat="1" applyFont="1" applyBorder="1" applyAlignment="1">
      <alignment horizontal="center" vertical="center" wrapText="1"/>
    </xf>
    <xf numFmtId="0" fontId="19" fillId="0" borderId="24" xfId="2" applyFont="1" applyBorder="1" applyAlignment="1">
      <alignment horizontal="center" vertical="center" wrapText="1"/>
    </xf>
    <xf numFmtId="0" fontId="19" fillId="0" borderId="28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3" fontId="19" fillId="0" borderId="24" xfId="2" applyNumberFormat="1" applyFont="1" applyBorder="1" applyAlignment="1">
      <alignment horizontal="center" vertical="center" wrapText="1"/>
    </xf>
    <xf numFmtId="3" fontId="19" fillId="0" borderId="28" xfId="2" applyNumberFormat="1" applyFont="1" applyBorder="1" applyAlignment="1">
      <alignment horizontal="center" vertical="center" wrapText="1"/>
    </xf>
    <xf numFmtId="3" fontId="19" fillId="0" borderId="12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70"/>
  <sheetViews>
    <sheetView tabSelected="1" view="pageBreakPreview" zoomScale="69" zoomScaleNormal="70" zoomScaleSheetLayoutView="69" workbookViewId="0">
      <selection activeCell="I5" sqref="I5:M5"/>
    </sheetView>
  </sheetViews>
  <sheetFormatPr defaultColWidth="9.33203125" defaultRowHeight="13.2" outlineLevelCol="1" x14ac:dyDescent="0.25"/>
  <cols>
    <col min="1" max="1" width="6.33203125" style="2" bestFit="1" customWidth="1"/>
    <col min="2" max="2" width="46.6640625" style="2" customWidth="1"/>
    <col min="3" max="3" width="0.88671875" style="2" hidden="1" customWidth="1" outlineLevel="1"/>
    <col min="4" max="4" width="19.6640625" style="2" customWidth="1" collapsed="1"/>
    <col min="5" max="6" width="12.44140625" style="2" customWidth="1"/>
    <col min="7" max="7" width="12.88671875" style="2" customWidth="1"/>
    <col min="8" max="8" width="13.88671875" style="2" customWidth="1"/>
    <col min="9" max="9" width="33.109375" style="2" customWidth="1"/>
    <col min="10" max="10" width="17.109375" style="2" customWidth="1"/>
    <col min="11" max="11" width="14.6640625" style="2" customWidth="1"/>
    <col min="12" max="12" width="13" style="2" customWidth="1"/>
    <col min="13" max="13" width="14.6640625" style="2" customWidth="1"/>
    <col min="14" max="14" width="15.6640625" style="2" customWidth="1"/>
    <col min="15" max="15" width="11.44140625" style="2" bestFit="1" customWidth="1"/>
    <col min="16" max="16" width="14.88671875" style="2" bestFit="1" customWidth="1"/>
    <col min="17" max="256" width="9.33203125" style="2"/>
    <col min="257" max="257" width="6.33203125" style="2" bestFit="1" customWidth="1"/>
    <col min="258" max="258" width="43.109375" style="2" customWidth="1"/>
    <col min="259" max="259" width="0" style="2" hidden="1" customWidth="1"/>
    <col min="260" max="260" width="22.88671875" style="2" customWidth="1"/>
    <col min="261" max="262" width="12.44140625" style="2" customWidth="1"/>
    <col min="263" max="263" width="12.88671875" style="2" customWidth="1"/>
    <col min="264" max="264" width="13.88671875" style="2" customWidth="1"/>
    <col min="265" max="265" width="33.109375" style="2" customWidth="1"/>
    <col min="266" max="266" width="23.33203125" style="2" customWidth="1"/>
    <col min="267" max="269" width="19.109375" style="2" customWidth="1"/>
    <col min="270" max="270" width="14" style="2" bestFit="1" customWidth="1"/>
    <col min="271" max="271" width="11.44140625" style="2" bestFit="1" customWidth="1"/>
    <col min="272" max="272" width="14.88671875" style="2" bestFit="1" customWidth="1"/>
    <col min="273" max="512" width="9.33203125" style="2"/>
    <col min="513" max="513" width="6.33203125" style="2" bestFit="1" customWidth="1"/>
    <col min="514" max="514" width="43.109375" style="2" customWidth="1"/>
    <col min="515" max="515" width="0" style="2" hidden="1" customWidth="1"/>
    <col min="516" max="516" width="22.88671875" style="2" customWidth="1"/>
    <col min="517" max="518" width="12.44140625" style="2" customWidth="1"/>
    <col min="519" max="519" width="12.88671875" style="2" customWidth="1"/>
    <col min="520" max="520" width="13.88671875" style="2" customWidth="1"/>
    <col min="521" max="521" width="33.109375" style="2" customWidth="1"/>
    <col min="522" max="522" width="23.33203125" style="2" customWidth="1"/>
    <col min="523" max="525" width="19.109375" style="2" customWidth="1"/>
    <col min="526" max="526" width="14" style="2" bestFit="1" customWidth="1"/>
    <col min="527" max="527" width="11.44140625" style="2" bestFit="1" customWidth="1"/>
    <col min="528" max="528" width="14.88671875" style="2" bestFit="1" customWidth="1"/>
    <col min="529" max="768" width="9.33203125" style="2"/>
    <col min="769" max="769" width="6.33203125" style="2" bestFit="1" customWidth="1"/>
    <col min="770" max="770" width="43.109375" style="2" customWidth="1"/>
    <col min="771" max="771" width="0" style="2" hidden="1" customWidth="1"/>
    <col min="772" max="772" width="22.88671875" style="2" customWidth="1"/>
    <col min="773" max="774" width="12.44140625" style="2" customWidth="1"/>
    <col min="775" max="775" width="12.88671875" style="2" customWidth="1"/>
    <col min="776" max="776" width="13.88671875" style="2" customWidth="1"/>
    <col min="777" max="777" width="33.109375" style="2" customWidth="1"/>
    <col min="778" max="778" width="23.33203125" style="2" customWidth="1"/>
    <col min="779" max="781" width="19.109375" style="2" customWidth="1"/>
    <col min="782" max="782" width="14" style="2" bestFit="1" customWidth="1"/>
    <col min="783" max="783" width="11.44140625" style="2" bestFit="1" customWidth="1"/>
    <col min="784" max="784" width="14.88671875" style="2" bestFit="1" customWidth="1"/>
    <col min="785" max="1024" width="9.33203125" style="2"/>
    <col min="1025" max="1025" width="6.33203125" style="2" bestFit="1" customWidth="1"/>
    <col min="1026" max="1026" width="43.109375" style="2" customWidth="1"/>
    <col min="1027" max="1027" width="0" style="2" hidden="1" customWidth="1"/>
    <col min="1028" max="1028" width="22.88671875" style="2" customWidth="1"/>
    <col min="1029" max="1030" width="12.44140625" style="2" customWidth="1"/>
    <col min="1031" max="1031" width="12.88671875" style="2" customWidth="1"/>
    <col min="1032" max="1032" width="13.88671875" style="2" customWidth="1"/>
    <col min="1033" max="1033" width="33.109375" style="2" customWidth="1"/>
    <col min="1034" max="1034" width="23.33203125" style="2" customWidth="1"/>
    <col min="1035" max="1037" width="19.109375" style="2" customWidth="1"/>
    <col min="1038" max="1038" width="14" style="2" bestFit="1" customWidth="1"/>
    <col min="1039" max="1039" width="11.44140625" style="2" bestFit="1" customWidth="1"/>
    <col min="1040" max="1040" width="14.88671875" style="2" bestFit="1" customWidth="1"/>
    <col min="1041" max="1280" width="9.33203125" style="2"/>
    <col min="1281" max="1281" width="6.33203125" style="2" bestFit="1" customWidth="1"/>
    <col min="1282" max="1282" width="43.109375" style="2" customWidth="1"/>
    <col min="1283" max="1283" width="0" style="2" hidden="1" customWidth="1"/>
    <col min="1284" max="1284" width="22.88671875" style="2" customWidth="1"/>
    <col min="1285" max="1286" width="12.44140625" style="2" customWidth="1"/>
    <col min="1287" max="1287" width="12.88671875" style="2" customWidth="1"/>
    <col min="1288" max="1288" width="13.88671875" style="2" customWidth="1"/>
    <col min="1289" max="1289" width="33.109375" style="2" customWidth="1"/>
    <col min="1290" max="1290" width="23.33203125" style="2" customWidth="1"/>
    <col min="1291" max="1293" width="19.109375" style="2" customWidth="1"/>
    <col min="1294" max="1294" width="14" style="2" bestFit="1" customWidth="1"/>
    <col min="1295" max="1295" width="11.44140625" style="2" bestFit="1" customWidth="1"/>
    <col min="1296" max="1296" width="14.88671875" style="2" bestFit="1" customWidth="1"/>
    <col min="1297" max="1536" width="9.33203125" style="2"/>
    <col min="1537" max="1537" width="6.33203125" style="2" bestFit="1" customWidth="1"/>
    <col min="1538" max="1538" width="43.109375" style="2" customWidth="1"/>
    <col min="1539" max="1539" width="0" style="2" hidden="1" customWidth="1"/>
    <col min="1540" max="1540" width="22.88671875" style="2" customWidth="1"/>
    <col min="1541" max="1542" width="12.44140625" style="2" customWidth="1"/>
    <col min="1543" max="1543" width="12.88671875" style="2" customWidth="1"/>
    <col min="1544" max="1544" width="13.88671875" style="2" customWidth="1"/>
    <col min="1545" max="1545" width="33.109375" style="2" customWidth="1"/>
    <col min="1546" max="1546" width="23.33203125" style="2" customWidth="1"/>
    <col min="1547" max="1549" width="19.109375" style="2" customWidth="1"/>
    <col min="1550" max="1550" width="14" style="2" bestFit="1" customWidth="1"/>
    <col min="1551" max="1551" width="11.44140625" style="2" bestFit="1" customWidth="1"/>
    <col min="1552" max="1552" width="14.88671875" style="2" bestFit="1" customWidth="1"/>
    <col min="1553" max="1792" width="9.33203125" style="2"/>
    <col min="1793" max="1793" width="6.33203125" style="2" bestFit="1" customWidth="1"/>
    <col min="1794" max="1794" width="43.109375" style="2" customWidth="1"/>
    <col min="1795" max="1795" width="0" style="2" hidden="1" customWidth="1"/>
    <col min="1796" max="1796" width="22.88671875" style="2" customWidth="1"/>
    <col min="1797" max="1798" width="12.44140625" style="2" customWidth="1"/>
    <col min="1799" max="1799" width="12.88671875" style="2" customWidth="1"/>
    <col min="1800" max="1800" width="13.88671875" style="2" customWidth="1"/>
    <col min="1801" max="1801" width="33.109375" style="2" customWidth="1"/>
    <col min="1802" max="1802" width="23.33203125" style="2" customWidth="1"/>
    <col min="1803" max="1805" width="19.109375" style="2" customWidth="1"/>
    <col min="1806" max="1806" width="14" style="2" bestFit="1" customWidth="1"/>
    <col min="1807" max="1807" width="11.44140625" style="2" bestFit="1" customWidth="1"/>
    <col min="1808" max="1808" width="14.88671875" style="2" bestFit="1" customWidth="1"/>
    <col min="1809" max="2048" width="9.33203125" style="2"/>
    <col min="2049" max="2049" width="6.33203125" style="2" bestFit="1" customWidth="1"/>
    <col min="2050" max="2050" width="43.109375" style="2" customWidth="1"/>
    <col min="2051" max="2051" width="0" style="2" hidden="1" customWidth="1"/>
    <col min="2052" max="2052" width="22.88671875" style="2" customWidth="1"/>
    <col min="2053" max="2054" width="12.44140625" style="2" customWidth="1"/>
    <col min="2055" max="2055" width="12.88671875" style="2" customWidth="1"/>
    <col min="2056" max="2056" width="13.88671875" style="2" customWidth="1"/>
    <col min="2057" max="2057" width="33.109375" style="2" customWidth="1"/>
    <col min="2058" max="2058" width="23.33203125" style="2" customWidth="1"/>
    <col min="2059" max="2061" width="19.109375" style="2" customWidth="1"/>
    <col min="2062" max="2062" width="14" style="2" bestFit="1" customWidth="1"/>
    <col min="2063" max="2063" width="11.44140625" style="2" bestFit="1" customWidth="1"/>
    <col min="2064" max="2064" width="14.88671875" style="2" bestFit="1" customWidth="1"/>
    <col min="2065" max="2304" width="9.33203125" style="2"/>
    <col min="2305" max="2305" width="6.33203125" style="2" bestFit="1" customWidth="1"/>
    <col min="2306" max="2306" width="43.109375" style="2" customWidth="1"/>
    <col min="2307" max="2307" width="0" style="2" hidden="1" customWidth="1"/>
    <col min="2308" max="2308" width="22.88671875" style="2" customWidth="1"/>
    <col min="2309" max="2310" width="12.44140625" style="2" customWidth="1"/>
    <col min="2311" max="2311" width="12.88671875" style="2" customWidth="1"/>
    <col min="2312" max="2312" width="13.88671875" style="2" customWidth="1"/>
    <col min="2313" max="2313" width="33.109375" style="2" customWidth="1"/>
    <col min="2314" max="2314" width="23.33203125" style="2" customWidth="1"/>
    <col min="2315" max="2317" width="19.109375" style="2" customWidth="1"/>
    <col min="2318" max="2318" width="14" style="2" bestFit="1" customWidth="1"/>
    <col min="2319" max="2319" width="11.44140625" style="2" bestFit="1" customWidth="1"/>
    <col min="2320" max="2320" width="14.88671875" style="2" bestFit="1" customWidth="1"/>
    <col min="2321" max="2560" width="9.33203125" style="2"/>
    <col min="2561" max="2561" width="6.33203125" style="2" bestFit="1" customWidth="1"/>
    <col min="2562" max="2562" width="43.109375" style="2" customWidth="1"/>
    <col min="2563" max="2563" width="0" style="2" hidden="1" customWidth="1"/>
    <col min="2564" max="2564" width="22.88671875" style="2" customWidth="1"/>
    <col min="2565" max="2566" width="12.44140625" style="2" customWidth="1"/>
    <col min="2567" max="2567" width="12.88671875" style="2" customWidth="1"/>
    <col min="2568" max="2568" width="13.88671875" style="2" customWidth="1"/>
    <col min="2569" max="2569" width="33.109375" style="2" customWidth="1"/>
    <col min="2570" max="2570" width="23.33203125" style="2" customWidth="1"/>
    <col min="2571" max="2573" width="19.109375" style="2" customWidth="1"/>
    <col min="2574" max="2574" width="14" style="2" bestFit="1" customWidth="1"/>
    <col min="2575" max="2575" width="11.44140625" style="2" bestFit="1" customWidth="1"/>
    <col min="2576" max="2576" width="14.88671875" style="2" bestFit="1" customWidth="1"/>
    <col min="2577" max="2816" width="9.33203125" style="2"/>
    <col min="2817" max="2817" width="6.33203125" style="2" bestFit="1" customWidth="1"/>
    <col min="2818" max="2818" width="43.109375" style="2" customWidth="1"/>
    <col min="2819" max="2819" width="0" style="2" hidden="1" customWidth="1"/>
    <col min="2820" max="2820" width="22.88671875" style="2" customWidth="1"/>
    <col min="2821" max="2822" width="12.44140625" style="2" customWidth="1"/>
    <col min="2823" max="2823" width="12.88671875" style="2" customWidth="1"/>
    <col min="2824" max="2824" width="13.88671875" style="2" customWidth="1"/>
    <col min="2825" max="2825" width="33.109375" style="2" customWidth="1"/>
    <col min="2826" max="2826" width="23.33203125" style="2" customWidth="1"/>
    <col min="2827" max="2829" width="19.109375" style="2" customWidth="1"/>
    <col min="2830" max="2830" width="14" style="2" bestFit="1" customWidth="1"/>
    <col min="2831" max="2831" width="11.44140625" style="2" bestFit="1" customWidth="1"/>
    <col min="2832" max="2832" width="14.88671875" style="2" bestFit="1" customWidth="1"/>
    <col min="2833" max="3072" width="9.33203125" style="2"/>
    <col min="3073" max="3073" width="6.33203125" style="2" bestFit="1" customWidth="1"/>
    <col min="3074" max="3074" width="43.109375" style="2" customWidth="1"/>
    <col min="3075" max="3075" width="0" style="2" hidden="1" customWidth="1"/>
    <col min="3076" max="3076" width="22.88671875" style="2" customWidth="1"/>
    <col min="3077" max="3078" width="12.44140625" style="2" customWidth="1"/>
    <col min="3079" max="3079" width="12.88671875" style="2" customWidth="1"/>
    <col min="3080" max="3080" width="13.88671875" style="2" customWidth="1"/>
    <col min="3081" max="3081" width="33.109375" style="2" customWidth="1"/>
    <col min="3082" max="3082" width="23.33203125" style="2" customWidth="1"/>
    <col min="3083" max="3085" width="19.109375" style="2" customWidth="1"/>
    <col min="3086" max="3086" width="14" style="2" bestFit="1" customWidth="1"/>
    <col min="3087" max="3087" width="11.44140625" style="2" bestFit="1" customWidth="1"/>
    <col min="3088" max="3088" width="14.88671875" style="2" bestFit="1" customWidth="1"/>
    <col min="3089" max="3328" width="9.33203125" style="2"/>
    <col min="3329" max="3329" width="6.33203125" style="2" bestFit="1" customWidth="1"/>
    <col min="3330" max="3330" width="43.109375" style="2" customWidth="1"/>
    <col min="3331" max="3331" width="0" style="2" hidden="1" customWidth="1"/>
    <col min="3332" max="3332" width="22.88671875" style="2" customWidth="1"/>
    <col min="3333" max="3334" width="12.44140625" style="2" customWidth="1"/>
    <col min="3335" max="3335" width="12.88671875" style="2" customWidth="1"/>
    <col min="3336" max="3336" width="13.88671875" style="2" customWidth="1"/>
    <col min="3337" max="3337" width="33.109375" style="2" customWidth="1"/>
    <col min="3338" max="3338" width="23.33203125" style="2" customWidth="1"/>
    <col min="3339" max="3341" width="19.109375" style="2" customWidth="1"/>
    <col min="3342" max="3342" width="14" style="2" bestFit="1" customWidth="1"/>
    <col min="3343" max="3343" width="11.44140625" style="2" bestFit="1" customWidth="1"/>
    <col min="3344" max="3344" width="14.88671875" style="2" bestFit="1" customWidth="1"/>
    <col min="3345" max="3584" width="9.33203125" style="2"/>
    <col min="3585" max="3585" width="6.33203125" style="2" bestFit="1" customWidth="1"/>
    <col min="3586" max="3586" width="43.109375" style="2" customWidth="1"/>
    <col min="3587" max="3587" width="0" style="2" hidden="1" customWidth="1"/>
    <col min="3588" max="3588" width="22.88671875" style="2" customWidth="1"/>
    <col min="3589" max="3590" width="12.44140625" style="2" customWidth="1"/>
    <col min="3591" max="3591" width="12.88671875" style="2" customWidth="1"/>
    <col min="3592" max="3592" width="13.88671875" style="2" customWidth="1"/>
    <col min="3593" max="3593" width="33.109375" style="2" customWidth="1"/>
    <col min="3594" max="3594" width="23.33203125" style="2" customWidth="1"/>
    <col min="3595" max="3597" width="19.109375" style="2" customWidth="1"/>
    <col min="3598" max="3598" width="14" style="2" bestFit="1" customWidth="1"/>
    <col min="3599" max="3599" width="11.44140625" style="2" bestFit="1" customWidth="1"/>
    <col min="3600" max="3600" width="14.88671875" style="2" bestFit="1" customWidth="1"/>
    <col min="3601" max="3840" width="9.33203125" style="2"/>
    <col min="3841" max="3841" width="6.33203125" style="2" bestFit="1" customWidth="1"/>
    <col min="3842" max="3842" width="43.109375" style="2" customWidth="1"/>
    <col min="3843" max="3843" width="0" style="2" hidden="1" customWidth="1"/>
    <col min="3844" max="3844" width="22.88671875" style="2" customWidth="1"/>
    <col min="3845" max="3846" width="12.44140625" style="2" customWidth="1"/>
    <col min="3847" max="3847" width="12.88671875" style="2" customWidth="1"/>
    <col min="3848" max="3848" width="13.88671875" style="2" customWidth="1"/>
    <col min="3849" max="3849" width="33.109375" style="2" customWidth="1"/>
    <col min="3850" max="3850" width="23.33203125" style="2" customWidth="1"/>
    <col min="3851" max="3853" width="19.109375" style="2" customWidth="1"/>
    <col min="3854" max="3854" width="14" style="2" bestFit="1" customWidth="1"/>
    <col min="3855" max="3855" width="11.44140625" style="2" bestFit="1" customWidth="1"/>
    <col min="3856" max="3856" width="14.88671875" style="2" bestFit="1" customWidth="1"/>
    <col min="3857" max="4096" width="9.33203125" style="2"/>
    <col min="4097" max="4097" width="6.33203125" style="2" bestFit="1" customWidth="1"/>
    <col min="4098" max="4098" width="43.109375" style="2" customWidth="1"/>
    <col min="4099" max="4099" width="0" style="2" hidden="1" customWidth="1"/>
    <col min="4100" max="4100" width="22.88671875" style="2" customWidth="1"/>
    <col min="4101" max="4102" width="12.44140625" style="2" customWidth="1"/>
    <col min="4103" max="4103" width="12.88671875" style="2" customWidth="1"/>
    <col min="4104" max="4104" width="13.88671875" style="2" customWidth="1"/>
    <col min="4105" max="4105" width="33.109375" style="2" customWidth="1"/>
    <col min="4106" max="4106" width="23.33203125" style="2" customWidth="1"/>
    <col min="4107" max="4109" width="19.109375" style="2" customWidth="1"/>
    <col min="4110" max="4110" width="14" style="2" bestFit="1" customWidth="1"/>
    <col min="4111" max="4111" width="11.44140625" style="2" bestFit="1" customWidth="1"/>
    <col min="4112" max="4112" width="14.88671875" style="2" bestFit="1" customWidth="1"/>
    <col min="4113" max="4352" width="9.33203125" style="2"/>
    <col min="4353" max="4353" width="6.33203125" style="2" bestFit="1" customWidth="1"/>
    <col min="4354" max="4354" width="43.109375" style="2" customWidth="1"/>
    <col min="4355" max="4355" width="0" style="2" hidden="1" customWidth="1"/>
    <col min="4356" max="4356" width="22.88671875" style="2" customWidth="1"/>
    <col min="4357" max="4358" width="12.44140625" style="2" customWidth="1"/>
    <col min="4359" max="4359" width="12.88671875" style="2" customWidth="1"/>
    <col min="4360" max="4360" width="13.88671875" style="2" customWidth="1"/>
    <col min="4361" max="4361" width="33.109375" style="2" customWidth="1"/>
    <col min="4362" max="4362" width="23.33203125" style="2" customWidth="1"/>
    <col min="4363" max="4365" width="19.109375" style="2" customWidth="1"/>
    <col min="4366" max="4366" width="14" style="2" bestFit="1" customWidth="1"/>
    <col min="4367" max="4367" width="11.44140625" style="2" bestFit="1" customWidth="1"/>
    <col min="4368" max="4368" width="14.88671875" style="2" bestFit="1" customWidth="1"/>
    <col min="4369" max="4608" width="9.33203125" style="2"/>
    <col min="4609" max="4609" width="6.33203125" style="2" bestFit="1" customWidth="1"/>
    <col min="4610" max="4610" width="43.109375" style="2" customWidth="1"/>
    <col min="4611" max="4611" width="0" style="2" hidden="1" customWidth="1"/>
    <col min="4612" max="4612" width="22.88671875" style="2" customWidth="1"/>
    <col min="4613" max="4614" width="12.44140625" style="2" customWidth="1"/>
    <col min="4615" max="4615" width="12.88671875" style="2" customWidth="1"/>
    <col min="4616" max="4616" width="13.88671875" style="2" customWidth="1"/>
    <col min="4617" max="4617" width="33.109375" style="2" customWidth="1"/>
    <col min="4618" max="4618" width="23.33203125" style="2" customWidth="1"/>
    <col min="4619" max="4621" width="19.109375" style="2" customWidth="1"/>
    <col min="4622" max="4622" width="14" style="2" bestFit="1" customWidth="1"/>
    <col min="4623" max="4623" width="11.44140625" style="2" bestFit="1" customWidth="1"/>
    <col min="4624" max="4624" width="14.88671875" style="2" bestFit="1" customWidth="1"/>
    <col min="4625" max="4864" width="9.33203125" style="2"/>
    <col min="4865" max="4865" width="6.33203125" style="2" bestFit="1" customWidth="1"/>
    <col min="4866" max="4866" width="43.109375" style="2" customWidth="1"/>
    <col min="4867" max="4867" width="0" style="2" hidden="1" customWidth="1"/>
    <col min="4868" max="4868" width="22.88671875" style="2" customWidth="1"/>
    <col min="4869" max="4870" width="12.44140625" style="2" customWidth="1"/>
    <col min="4871" max="4871" width="12.88671875" style="2" customWidth="1"/>
    <col min="4872" max="4872" width="13.88671875" style="2" customWidth="1"/>
    <col min="4873" max="4873" width="33.109375" style="2" customWidth="1"/>
    <col min="4874" max="4874" width="23.33203125" style="2" customWidth="1"/>
    <col min="4875" max="4877" width="19.109375" style="2" customWidth="1"/>
    <col min="4878" max="4878" width="14" style="2" bestFit="1" customWidth="1"/>
    <col min="4879" max="4879" width="11.44140625" style="2" bestFit="1" customWidth="1"/>
    <col min="4880" max="4880" width="14.88671875" style="2" bestFit="1" customWidth="1"/>
    <col min="4881" max="5120" width="9.33203125" style="2"/>
    <col min="5121" max="5121" width="6.33203125" style="2" bestFit="1" customWidth="1"/>
    <col min="5122" max="5122" width="43.109375" style="2" customWidth="1"/>
    <col min="5123" max="5123" width="0" style="2" hidden="1" customWidth="1"/>
    <col min="5124" max="5124" width="22.88671875" style="2" customWidth="1"/>
    <col min="5125" max="5126" width="12.44140625" style="2" customWidth="1"/>
    <col min="5127" max="5127" width="12.88671875" style="2" customWidth="1"/>
    <col min="5128" max="5128" width="13.88671875" style="2" customWidth="1"/>
    <col min="5129" max="5129" width="33.109375" style="2" customWidth="1"/>
    <col min="5130" max="5130" width="23.33203125" style="2" customWidth="1"/>
    <col min="5131" max="5133" width="19.109375" style="2" customWidth="1"/>
    <col min="5134" max="5134" width="14" style="2" bestFit="1" customWidth="1"/>
    <col min="5135" max="5135" width="11.44140625" style="2" bestFit="1" customWidth="1"/>
    <col min="5136" max="5136" width="14.88671875" style="2" bestFit="1" customWidth="1"/>
    <col min="5137" max="5376" width="9.33203125" style="2"/>
    <col min="5377" max="5377" width="6.33203125" style="2" bestFit="1" customWidth="1"/>
    <col min="5378" max="5378" width="43.109375" style="2" customWidth="1"/>
    <col min="5379" max="5379" width="0" style="2" hidden="1" customWidth="1"/>
    <col min="5380" max="5380" width="22.88671875" style="2" customWidth="1"/>
    <col min="5381" max="5382" width="12.44140625" style="2" customWidth="1"/>
    <col min="5383" max="5383" width="12.88671875" style="2" customWidth="1"/>
    <col min="5384" max="5384" width="13.88671875" style="2" customWidth="1"/>
    <col min="5385" max="5385" width="33.109375" style="2" customWidth="1"/>
    <col min="5386" max="5386" width="23.33203125" style="2" customWidth="1"/>
    <col min="5387" max="5389" width="19.109375" style="2" customWidth="1"/>
    <col min="5390" max="5390" width="14" style="2" bestFit="1" customWidth="1"/>
    <col min="5391" max="5391" width="11.44140625" style="2" bestFit="1" customWidth="1"/>
    <col min="5392" max="5392" width="14.88671875" style="2" bestFit="1" customWidth="1"/>
    <col min="5393" max="5632" width="9.33203125" style="2"/>
    <col min="5633" max="5633" width="6.33203125" style="2" bestFit="1" customWidth="1"/>
    <col min="5634" max="5634" width="43.109375" style="2" customWidth="1"/>
    <col min="5635" max="5635" width="0" style="2" hidden="1" customWidth="1"/>
    <col min="5636" max="5636" width="22.88671875" style="2" customWidth="1"/>
    <col min="5637" max="5638" width="12.44140625" style="2" customWidth="1"/>
    <col min="5639" max="5639" width="12.88671875" style="2" customWidth="1"/>
    <col min="5640" max="5640" width="13.88671875" style="2" customWidth="1"/>
    <col min="5641" max="5641" width="33.109375" style="2" customWidth="1"/>
    <col min="5642" max="5642" width="23.33203125" style="2" customWidth="1"/>
    <col min="5643" max="5645" width="19.109375" style="2" customWidth="1"/>
    <col min="5646" max="5646" width="14" style="2" bestFit="1" customWidth="1"/>
    <col min="5647" max="5647" width="11.44140625" style="2" bestFit="1" customWidth="1"/>
    <col min="5648" max="5648" width="14.88671875" style="2" bestFit="1" customWidth="1"/>
    <col min="5649" max="5888" width="9.33203125" style="2"/>
    <col min="5889" max="5889" width="6.33203125" style="2" bestFit="1" customWidth="1"/>
    <col min="5890" max="5890" width="43.109375" style="2" customWidth="1"/>
    <col min="5891" max="5891" width="0" style="2" hidden="1" customWidth="1"/>
    <col min="5892" max="5892" width="22.88671875" style="2" customWidth="1"/>
    <col min="5893" max="5894" width="12.44140625" style="2" customWidth="1"/>
    <col min="5895" max="5895" width="12.88671875" style="2" customWidth="1"/>
    <col min="5896" max="5896" width="13.88671875" style="2" customWidth="1"/>
    <col min="5897" max="5897" width="33.109375" style="2" customWidth="1"/>
    <col min="5898" max="5898" width="23.33203125" style="2" customWidth="1"/>
    <col min="5899" max="5901" width="19.109375" style="2" customWidth="1"/>
    <col min="5902" max="5902" width="14" style="2" bestFit="1" customWidth="1"/>
    <col min="5903" max="5903" width="11.44140625" style="2" bestFit="1" customWidth="1"/>
    <col min="5904" max="5904" width="14.88671875" style="2" bestFit="1" customWidth="1"/>
    <col min="5905" max="6144" width="9.33203125" style="2"/>
    <col min="6145" max="6145" width="6.33203125" style="2" bestFit="1" customWidth="1"/>
    <col min="6146" max="6146" width="43.109375" style="2" customWidth="1"/>
    <col min="6147" max="6147" width="0" style="2" hidden="1" customWidth="1"/>
    <col min="6148" max="6148" width="22.88671875" style="2" customWidth="1"/>
    <col min="6149" max="6150" width="12.44140625" style="2" customWidth="1"/>
    <col min="6151" max="6151" width="12.88671875" style="2" customWidth="1"/>
    <col min="6152" max="6152" width="13.88671875" style="2" customWidth="1"/>
    <col min="6153" max="6153" width="33.109375" style="2" customWidth="1"/>
    <col min="6154" max="6154" width="23.33203125" style="2" customWidth="1"/>
    <col min="6155" max="6157" width="19.109375" style="2" customWidth="1"/>
    <col min="6158" max="6158" width="14" style="2" bestFit="1" customWidth="1"/>
    <col min="6159" max="6159" width="11.44140625" style="2" bestFit="1" customWidth="1"/>
    <col min="6160" max="6160" width="14.88671875" style="2" bestFit="1" customWidth="1"/>
    <col min="6161" max="6400" width="9.33203125" style="2"/>
    <col min="6401" max="6401" width="6.33203125" style="2" bestFit="1" customWidth="1"/>
    <col min="6402" max="6402" width="43.109375" style="2" customWidth="1"/>
    <col min="6403" max="6403" width="0" style="2" hidden="1" customWidth="1"/>
    <col min="6404" max="6404" width="22.88671875" style="2" customWidth="1"/>
    <col min="6405" max="6406" width="12.44140625" style="2" customWidth="1"/>
    <col min="6407" max="6407" width="12.88671875" style="2" customWidth="1"/>
    <col min="6408" max="6408" width="13.88671875" style="2" customWidth="1"/>
    <col min="6409" max="6409" width="33.109375" style="2" customWidth="1"/>
    <col min="6410" max="6410" width="23.33203125" style="2" customWidth="1"/>
    <col min="6411" max="6413" width="19.109375" style="2" customWidth="1"/>
    <col min="6414" max="6414" width="14" style="2" bestFit="1" customWidth="1"/>
    <col min="6415" max="6415" width="11.44140625" style="2" bestFit="1" customWidth="1"/>
    <col min="6416" max="6416" width="14.88671875" style="2" bestFit="1" customWidth="1"/>
    <col min="6417" max="6656" width="9.33203125" style="2"/>
    <col min="6657" max="6657" width="6.33203125" style="2" bestFit="1" customWidth="1"/>
    <col min="6658" max="6658" width="43.109375" style="2" customWidth="1"/>
    <col min="6659" max="6659" width="0" style="2" hidden="1" customWidth="1"/>
    <col min="6660" max="6660" width="22.88671875" style="2" customWidth="1"/>
    <col min="6661" max="6662" width="12.44140625" style="2" customWidth="1"/>
    <col min="6663" max="6663" width="12.88671875" style="2" customWidth="1"/>
    <col min="6664" max="6664" width="13.88671875" style="2" customWidth="1"/>
    <col min="6665" max="6665" width="33.109375" style="2" customWidth="1"/>
    <col min="6666" max="6666" width="23.33203125" style="2" customWidth="1"/>
    <col min="6667" max="6669" width="19.109375" style="2" customWidth="1"/>
    <col min="6670" max="6670" width="14" style="2" bestFit="1" customWidth="1"/>
    <col min="6671" max="6671" width="11.44140625" style="2" bestFit="1" customWidth="1"/>
    <col min="6672" max="6672" width="14.88671875" style="2" bestFit="1" customWidth="1"/>
    <col min="6673" max="6912" width="9.33203125" style="2"/>
    <col min="6913" max="6913" width="6.33203125" style="2" bestFit="1" customWidth="1"/>
    <col min="6914" max="6914" width="43.109375" style="2" customWidth="1"/>
    <col min="6915" max="6915" width="0" style="2" hidden="1" customWidth="1"/>
    <col min="6916" max="6916" width="22.88671875" style="2" customWidth="1"/>
    <col min="6917" max="6918" width="12.44140625" style="2" customWidth="1"/>
    <col min="6919" max="6919" width="12.88671875" style="2" customWidth="1"/>
    <col min="6920" max="6920" width="13.88671875" style="2" customWidth="1"/>
    <col min="6921" max="6921" width="33.109375" style="2" customWidth="1"/>
    <col min="6922" max="6922" width="23.33203125" style="2" customWidth="1"/>
    <col min="6923" max="6925" width="19.109375" style="2" customWidth="1"/>
    <col min="6926" max="6926" width="14" style="2" bestFit="1" customWidth="1"/>
    <col min="6927" max="6927" width="11.44140625" style="2" bestFit="1" customWidth="1"/>
    <col min="6928" max="6928" width="14.88671875" style="2" bestFit="1" customWidth="1"/>
    <col min="6929" max="7168" width="9.33203125" style="2"/>
    <col min="7169" max="7169" width="6.33203125" style="2" bestFit="1" customWidth="1"/>
    <col min="7170" max="7170" width="43.109375" style="2" customWidth="1"/>
    <col min="7171" max="7171" width="0" style="2" hidden="1" customWidth="1"/>
    <col min="7172" max="7172" width="22.88671875" style="2" customWidth="1"/>
    <col min="7173" max="7174" width="12.44140625" style="2" customWidth="1"/>
    <col min="7175" max="7175" width="12.88671875" style="2" customWidth="1"/>
    <col min="7176" max="7176" width="13.88671875" style="2" customWidth="1"/>
    <col min="7177" max="7177" width="33.109375" style="2" customWidth="1"/>
    <col min="7178" max="7178" width="23.33203125" style="2" customWidth="1"/>
    <col min="7179" max="7181" width="19.109375" style="2" customWidth="1"/>
    <col min="7182" max="7182" width="14" style="2" bestFit="1" customWidth="1"/>
    <col min="7183" max="7183" width="11.44140625" style="2" bestFit="1" customWidth="1"/>
    <col min="7184" max="7184" width="14.88671875" style="2" bestFit="1" customWidth="1"/>
    <col min="7185" max="7424" width="9.33203125" style="2"/>
    <col min="7425" max="7425" width="6.33203125" style="2" bestFit="1" customWidth="1"/>
    <col min="7426" max="7426" width="43.109375" style="2" customWidth="1"/>
    <col min="7427" max="7427" width="0" style="2" hidden="1" customWidth="1"/>
    <col min="7428" max="7428" width="22.88671875" style="2" customWidth="1"/>
    <col min="7429" max="7430" width="12.44140625" style="2" customWidth="1"/>
    <col min="7431" max="7431" width="12.88671875" style="2" customWidth="1"/>
    <col min="7432" max="7432" width="13.88671875" style="2" customWidth="1"/>
    <col min="7433" max="7433" width="33.109375" style="2" customWidth="1"/>
    <col min="7434" max="7434" width="23.33203125" style="2" customWidth="1"/>
    <col min="7435" max="7437" width="19.109375" style="2" customWidth="1"/>
    <col min="7438" max="7438" width="14" style="2" bestFit="1" customWidth="1"/>
    <col min="7439" max="7439" width="11.44140625" style="2" bestFit="1" customWidth="1"/>
    <col min="7440" max="7440" width="14.88671875" style="2" bestFit="1" customWidth="1"/>
    <col min="7441" max="7680" width="9.33203125" style="2"/>
    <col min="7681" max="7681" width="6.33203125" style="2" bestFit="1" customWidth="1"/>
    <col min="7682" max="7682" width="43.109375" style="2" customWidth="1"/>
    <col min="7683" max="7683" width="0" style="2" hidden="1" customWidth="1"/>
    <col min="7684" max="7684" width="22.88671875" style="2" customWidth="1"/>
    <col min="7685" max="7686" width="12.44140625" style="2" customWidth="1"/>
    <col min="7687" max="7687" width="12.88671875" style="2" customWidth="1"/>
    <col min="7688" max="7688" width="13.88671875" style="2" customWidth="1"/>
    <col min="7689" max="7689" width="33.109375" style="2" customWidth="1"/>
    <col min="7690" max="7690" width="23.33203125" style="2" customWidth="1"/>
    <col min="7691" max="7693" width="19.109375" style="2" customWidth="1"/>
    <col min="7694" max="7694" width="14" style="2" bestFit="1" customWidth="1"/>
    <col min="7695" max="7695" width="11.44140625" style="2" bestFit="1" customWidth="1"/>
    <col min="7696" max="7696" width="14.88671875" style="2" bestFit="1" customWidth="1"/>
    <col min="7697" max="7936" width="9.33203125" style="2"/>
    <col min="7937" max="7937" width="6.33203125" style="2" bestFit="1" customWidth="1"/>
    <col min="7938" max="7938" width="43.109375" style="2" customWidth="1"/>
    <col min="7939" max="7939" width="0" style="2" hidden="1" customWidth="1"/>
    <col min="7940" max="7940" width="22.88671875" style="2" customWidth="1"/>
    <col min="7941" max="7942" width="12.44140625" style="2" customWidth="1"/>
    <col min="7943" max="7943" width="12.88671875" style="2" customWidth="1"/>
    <col min="7944" max="7944" width="13.88671875" style="2" customWidth="1"/>
    <col min="7945" max="7945" width="33.109375" style="2" customWidth="1"/>
    <col min="7946" max="7946" width="23.33203125" style="2" customWidth="1"/>
    <col min="7947" max="7949" width="19.109375" style="2" customWidth="1"/>
    <col min="7950" max="7950" width="14" style="2" bestFit="1" customWidth="1"/>
    <col min="7951" max="7951" width="11.44140625" style="2" bestFit="1" customWidth="1"/>
    <col min="7952" max="7952" width="14.88671875" style="2" bestFit="1" customWidth="1"/>
    <col min="7953" max="8192" width="9.33203125" style="2"/>
    <col min="8193" max="8193" width="6.33203125" style="2" bestFit="1" customWidth="1"/>
    <col min="8194" max="8194" width="43.109375" style="2" customWidth="1"/>
    <col min="8195" max="8195" width="0" style="2" hidden="1" customWidth="1"/>
    <col min="8196" max="8196" width="22.88671875" style="2" customWidth="1"/>
    <col min="8197" max="8198" width="12.44140625" style="2" customWidth="1"/>
    <col min="8199" max="8199" width="12.88671875" style="2" customWidth="1"/>
    <col min="8200" max="8200" width="13.88671875" style="2" customWidth="1"/>
    <col min="8201" max="8201" width="33.109375" style="2" customWidth="1"/>
    <col min="8202" max="8202" width="23.33203125" style="2" customWidth="1"/>
    <col min="8203" max="8205" width="19.109375" style="2" customWidth="1"/>
    <col min="8206" max="8206" width="14" style="2" bestFit="1" customWidth="1"/>
    <col min="8207" max="8207" width="11.44140625" style="2" bestFit="1" customWidth="1"/>
    <col min="8208" max="8208" width="14.88671875" style="2" bestFit="1" customWidth="1"/>
    <col min="8209" max="8448" width="9.33203125" style="2"/>
    <col min="8449" max="8449" width="6.33203125" style="2" bestFit="1" customWidth="1"/>
    <col min="8450" max="8450" width="43.109375" style="2" customWidth="1"/>
    <col min="8451" max="8451" width="0" style="2" hidden="1" customWidth="1"/>
    <col min="8452" max="8452" width="22.88671875" style="2" customWidth="1"/>
    <col min="8453" max="8454" width="12.44140625" style="2" customWidth="1"/>
    <col min="8455" max="8455" width="12.88671875" style="2" customWidth="1"/>
    <col min="8456" max="8456" width="13.88671875" style="2" customWidth="1"/>
    <col min="8457" max="8457" width="33.109375" style="2" customWidth="1"/>
    <col min="8458" max="8458" width="23.33203125" style="2" customWidth="1"/>
    <col min="8459" max="8461" width="19.109375" style="2" customWidth="1"/>
    <col min="8462" max="8462" width="14" style="2" bestFit="1" customWidth="1"/>
    <col min="8463" max="8463" width="11.44140625" style="2" bestFit="1" customWidth="1"/>
    <col min="8464" max="8464" width="14.88671875" style="2" bestFit="1" customWidth="1"/>
    <col min="8465" max="8704" width="9.33203125" style="2"/>
    <col min="8705" max="8705" width="6.33203125" style="2" bestFit="1" customWidth="1"/>
    <col min="8706" max="8706" width="43.109375" style="2" customWidth="1"/>
    <col min="8707" max="8707" width="0" style="2" hidden="1" customWidth="1"/>
    <col min="8708" max="8708" width="22.88671875" style="2" customWidth="1"/>
    <col min="8709" max="8710" width="12.44140625" style="2" customWidth="1"/>
    <col min="8711" max="8711" width="12.88671875" style="2" customWidth="1"/>
    <col min="8712" max="8712" width="13.88671875" style="2" customWidth="1"/>
    <col min="8713" max="8713" width="33.109375" style="2" customWidth="1"/>
    <col min="8714" max="8714" width="23.33203125" style="2" customWidth="1"/>
    <col min="8715" max="8717" width="19.109375" style="2" customWidth="1"/>
    <col min="8718" max="8718" width="14" style="2" bestFit="1" customWidth="1"/>
    <col min="8719" max="8719" width="11.44140625" style="2" bestFit="1" customWidth="1"/>
    <col min="8720" max="8720" width="14.88671875" style="2" bestFit="1" customWidth="1"/>
    <col min="8721" max="8960" width="9.33203125" style="2"/>
    <col min="8961" max="8961" width="6.33203125" style="2" bestFit="1" customWidth="1"/>
    <col min="8962" max="8962" width="43.109375" style="2" customWidth="1"/>
    <col min="8963" max="8963" width="0" style="2" hidden="1" customWidth="1"/>
    <col min="8964" max="8964" width="22.88671875" style="2" customWidth="1"/>
    <col min="8965" max="8966" width="12.44140625" style="2" customWidth="1"/>
    <col min="8967" max="8967" width="12.88671875" style="2" customWidth="1"/>
    <col min="8968" max="8968" width="13.88671875" style="2" customWidth="1"/>
    <col min="8969" max="8969" width="33.109375" style="2" customWidth="1"/>
    <col min="8970" max="8970" width="23.33203125" style="2" customWidth="1"/>
    <col min="8971" max="8973" width="19.109375" style="2" customWidth="1"/>
    <col min="8974" max="8974" width="14" style="2" bestFit="1" customWidth="1"/>
    <col min="8975" max="8975" width="11.44140625" style="2" bestFit="1" customWidth="1"/>
    <col min="8976" max="8976" width="14.88671875" style="2" bestFit="1" customWidth="1"/>
    <col min="8977" max="9216" width="9.33203125" style="2"/>
    <col min="9217" max="9217" width="6.33203125" style="2" bestFit="1" customWidth="1"/>
    <col min="9218" max="9218" width="43.109375" style="2" customWidth="1"/>
    <col min="9219" max="9219" width="0" style="2" hidden="1" customWidth="1"/>
    <col min="9220" max="9220" width="22.88671875" style="2" customWidth="1"/>
    <col min="9221" max="9222" width="12.44140625" style="2" customWidth="1"/>
    <col min="9223" max="9223" width="12.88671875" style="2" customWidth="1"/>
    <col min="9224" max="9224" width="13.88671875" style="2" customWidth="1"/>
    <col min="9225" max="9225" width="33.109375" style="2" customWidth="1"/>
    <col min="9226" max="9226" width="23.33203125" style="2" customWidth="1"/>
    <col min="9227" max="9229" width="19.109375" style="2" customWidth="1"/>
    <col min="9230" max="9230" width="14" style="2" bestFit="1" customWidth="1"/>
    <col min="9231" max="9231" width="11.44140625" style="2" bestFit="1" customWidth="1"/>
    <col min="9232" max="9232" width="14.88671875" style="2" bestFit="1" customWidth="1"/>
    <col min="9233" max="9472" width="9.33203125" style="2"/>
    <col min="9473" max="9473" width="6.33203125" style="2" bestFit="1" customWidth="1"/>
    <col min="9474" max="9474" width="43.109375" style="2" customWidth="1"/>
    <col min="9475" max="9475" width="0" style="2" hidden="1" customWidth="1"/>
    <col min="9476" max="9476" width="22.88671875" style="2" customWidth="1"/>
    <col min="9477" max="9478" width="12.44140625" style="2" customWidth="1"/>
    <col min="9479" max="9479" width="12.88671875" style="2" customWidth="1"/>
    <col min="9480" max="9480" width="13.88671875" style="2" customWidth="1"/>
    <col min="9481" max="9481" width="33.109375" style="2" customWidth="1"/>
    <col min="9482" max="9482" width="23.33203125" style="2" customWidth="1"/>
    <col min="9483" max="9485" width="19.109375" style="2" customWidth="1"/>
    <col min="9486" max="9486" width="14" style="2" bestFit="1" customWidth="1"/>
    <col min="9487" max="9487" width="11.44140625" style="2" bestFit="1" customWidth="1"/>
    <col min="9488" max="9488" width="14.88671875" style="2" bestFit="1" customWidth="1"/>
    <col min="9489" max="9728" width="9.33203125" style="2"/>
    <col min="9729" max="9729" width="6.33203125" style="2" bestFit="1" customWidth="1"/>
    <col min="9730" max="9730" width="43.109375" style="2" customWidth="1"/>
    <col min="9731" max="9731" width="0" style="2" hidden="1" customWidth="1"/>
    <col min="9732" max="9732" width="22.88671875" style="2" customWidth="1"/>
    <col min="9733" max="9734" width="12.44140625" style="2" customWidth="1"/>
    <col min="9735" max="9735" width="12.88671875" style="2" customWidth="1"/>
    <col min="9736" max="9736" width="13.88671875" style="2" customWidth="1"/>
    <col min="9737" max="9737" width="33.109375" style="2" customWidth="1"/>
    <col min="9738" max="9738" width="23.33203125" style="2" customWidth="1"/>
    <col min="9739" max="9741" width="19.109375" style="2" customWidth="1"/>
    <col min="9742" max="9742" width="14" style="2" bestFit="1" customWidth="1"/>
    <col min="9743" max="9743" width="11.44140625" style="2" bestFit="1" customWidth="1"/>
    <col min="9744" max="9744" width="14.88671875" style="2" bestFit="1" customWidth="1"/>
    <col min="9745" max="9984" width="9.33203125" style="2"/>
    <col min="9985" max="9985" width="6.33203125" style="2" bestFit="1" customWidth="1"/>
    <col min="9986" max="9986" width="43.109375" style="2" customWidth="1"/>
    <col min="9987" max="9987" width="0" style="2" hidden="1" customWidth="1"/>
    <col min="9988" max="9988" width="22.88671875" style="2" customWidth="1"/>
    <col min="9989" max="9990" width="12.44140625" style="2" customWidth="1"/>
    <col min="9991" max="9991" width="12.88671875" style="2" customWidth="1"/>
    <col min="9992" max="9992" width="13.88671875" style="2" customWidth="1"/>
    <col min="9993" max="9993" width="33.109375" style="2" customWidth="1"/>
    <col min="9994" max="9994" width="23.33203125" style="2" customWidth="1"/>
    <col min="9995" max="9997" width="19.109375" style="2" customWidth="1"/>
    <col min="9998" max="9998" width="14" style="2" bestFit="1" customWidth="1"/>
    <col min="9999" max="9999" width="11.44140625" style="2" bestFit="1" customWidth="1"/>
    <col min="10000" max="10000" width="14.88671875" style="2" bestFit="1" customWidth="1"/>
    <col min="10001" max="10240" width="9.33203125" style="2"/>
    <col min="10241" max="10241" width="6.33203125" style="2" bestFit="1" customWidth="1"/>
    <col min="10242" max="10242" width="43.109375" style="2" customWidth="1"/>
    <col min="10243" max="10243" width="0" style="2" hidden="1" customWidth="1"/>
    <col min="10244" max="10244" width="22.88671875" style="2" customWidth="1"/>
    <col min="10245" max="10246" width="12.44140625" style="2" customWidth="1"/>
    <col min="10247" max="10247" width="12.88671875" style="2" customWidth="1"/>
    <col min="10248" max="10248" width="13.88671875" style="2" customWidth="1"/>
    <col min="10249" max="10249" width="33.109375" style="2" customWidth="1"/>
    <col min="10250" max="10250" width="23.33203125" style="2" customWidth="1"/>
    <col min="10251" max="10253" width="19.109375" style="2" customWidth="1"/>
    <col min="10254" max="10254" width="14" style="2" bestFit="1" customWidth="1"/>
    <col min="10255" max="10255" width="11.44140625" style="2" bestFit="1" customWidth="1"/>
    <col min="10256" max="10256" width="14.88671875" style="2" bestFit="1" customWidth="1"/>
    <col min="10257" max="10496" width="9.33203125" style="2"/>
    <col min="10497" max="10497" width="6.33203125" style="2" bestFit="1" customWidth="1"/>
    <col min="10498" max="10498" width="43.109375" style="2" customWidth="1"/>
    <col min="10499" max="10499" width="0" style="2" hidden="1" customWidth="1"/>
    <col min="10500" max="10500" width="22.88671875" style="2" customWidth="1"/>
    <col min="10501" max="10502" width="12.44140625" style="2" customWidth="1"/>
    <col min="10503" max="10503" width="12.88671875" style="2" customWidth="1"/>
    <col min="10504" max="10504" width="13.88671875" style="2" customWidth="1"/>
    <col min="10505" max="10505" width="33.109375" style="2" customWidth="1"/>
    <col min="10506" max="10506" width="23.33203125" style="2" customWidth="1"/>
    <col min="10507" max="10509" width="19.109375" style="2" customWidth="1"/>
    <col min="10510" max="10510" width="14" style="2" bestFit="1" customWidth="1"/>
    <col min="10511" max="10511" width="11.44140625" style="2" bestFit="1" customWidth="1"/>
    <col min="10512" max="10512" width="14.88671875" style="2" bestFit="1" customWidth="1"/>
    <col min="10513" max="10752" width="9.33203125" style="2"/>
    <col min="10753" max="10753" width="6.33203125" style="2" bestFit="1" customWidth="1"/>
    <col min="10754" max="10754" width="43.109375" style="2" customWidth="1"/>
    <col min="10755" max="10755" width="0" style="2" hidden="1" customWidth="1"/>
    <col min="10756" max="10756" width="22.88671875" style="2" customWidth="1"/>
    <col min="10757" max="10758" width="12.44140625" style="2" customWidth="1"/>
    <col min="10759" max="10759" width="12.88671875" style="2" customWidth="1"/>
    <col min="10760" max="10760" width="13.88671875" style="2" customWidth="1"/>
    <col min="10761" max="10761" width="33.109375" style="2" customWidth="1"/>
    <col min="10762" max="10762" width="23.33203125" style="2" customWidth="1"/>
    <col min="10763" max="10765" width="19.109375" style="2" customWidth="1"/>
    <col min="10766" max="10766" width="14" style="2" bestFit="1" customWidth="1"/>
    <col min="10767" max="10767" width="11.44140625" style="2" bestFit="1" customWidth="1"/>
    <col min="10768" max="10768" width="14.88671875" style="2" bestFit="1" customWidth="1"/>
    <col min="10769" max="11008" width="9.33203125" style="2"/>
    <col min="11009" max="11009" width="6.33203125" style="2" bestFit="1" customWidth="1"/>
    <col min="11010" max="11010" width="43.109375" style="2" customWidth="1"/>
    <col min="11011" max="11011" width="0" style="2" hidden="1" customWidth="1"/>
    <col min="11012" max="11012" width="22.88671875" style="2" customWidth="1"/>
    <col min="11013" max="11014" width="12.44140625" style="2" customWidth="1"/>
    <col min="11015" max="11015" width="12.88671875" style="2" customWidth="1"/>
    <col min="11016" max="11016" width="13.88671875" style="2" customWidth="1"/>
    <col min="11017" max="11017" width="33.109375" style="2" customWidth="1"/>
    <col min="11018" max="11018" width="23.33203125" style="2" customWidth="1"/>
    <col min="11019" max="11021" width="19.109375" style="2" customWidth="1"/>
    <col min="11022" max="11022" width="14" style="2" bestFit="1" customWidth="1"/>
    <col min="11023" max="11023" width="11.44140625" style="2" bestFit="1" customWidth="1"/>
    <col min="11024" max="11024" width="14.88671875" style="2" bestFit="1" customWidth="1"/>
    <col min="11025" max="11264" width="9.33203125" style="2"/>
    <col min="11265" max="11265" width="6.33203125" style="2" bestFit="1" customWidth="1"/>
    <col min="11266" max="11266" width="43.109375" style="2" customWidth="1"/>
    <col min="11267" max="11267" width="0" style="2" hidden="1" customWidth="1"/>
    <col min="11268" max="11268" width="22.88671875" style="2" customWidth="1"/>
    <col min="11269" max="11270" width="12.44140625" style="2" customWidth="1"/>
    <col min="11271" max="11271" width="12.88671875" style="2" customWidth="1"/>
    <col min="11272" max="11272" width="13.88671875" style="2" customWidth="1"/>
    <col min="11273" max="11273" width="33.109375" style="2" customWidth="1"/>
    <col min="11274" max="11274" width="23.33203125" style="2" customWidth="1"/>
    <col min="11275" max="11277" width="19.109375" style="2" customWidth="1"/>
    <col min="11278" max="11278" width="14" style="2" bestFit="1" customWidth="1"/>
    <col min="11279" max="11279" width="11.44140625" style="2" bestFit="1" customWidth="1"/>
    <col min="11280" max="11280" width="14.88671875" style="2" bestFit="1" customWidth="1"/>
    <col min="11281" max="11520" width="9.33203125" style="2"/>
    <col min="11521" max="11521" width="6.33203125" style="2" bestFit="1" customWidth="1"/>
    <col min="11522" max="11522" width="43.109375" style="2" customWidth="1"/>
    <col min="11523" max="11523" width="0" style="2" hidden="1" customWidth="1"/>
    <col min="11524" max="11524" width="22.88671875" style="2" customWidth="1"/>
    <col min="11525" max="11526" width="12.44140625" style="2" customWidth="1"/>
    <col min="11527" max="11527" width="12.88671875" style="2" customWidth="1"/>
    <col min="11528" max="11528" width="13.88671875" style="2" customWidth="1"/>
    <col min="11529" max="11529" width="33.109375" style="2" customWidth="1"/>
    <col min="11530" max="11530" width="23.33203125" style="2" customWidth="1"/>
    <col min="11531" max="11533" width="19.109375" style="2" customWidth="1"/>
    <col min="11534" max="11534" width="14" style="2" bestFit="1" customWidth="1"/>
    <col min="11535" max="11535" width="11.44140625" style="2" bestFit="1" customWidth="1"/>
    <col min="11536" max="11536" width="14.88671875" style="2" bestFit="1" customWidth="1"/>
    <col min="11537" max="11776" width="9.33203125" style="2"/>
    <col min="11777" max="11777" width="6.33203125" style="2" bestFit="1" customWidth="1"/>
    <col min="11778" max="11778" width="43.109375" style="2" customWidth="1"/>
    <col min="11779" max="11779" width="0" style="2" hidden="1" customWidth="1"/>
    <col min="11780" max="11780" width="22.88671875" style="2" customWidth="1"/>
    <col min="11781" max="11782" width="12.44140625" style="2" customWidth="1"/>
    <col min="11783" max="11783" width="12.88671875" style="2" customWidth="1"/>
    <col min="11784" max="11784" width="13.88671875" style="2" customWidth="1"/>
    <col min="11785" max="11785" width="33.109375" style="2" customWidth="1"/>
    <col min="11786" max="11786" width="23.33203125" style="2" customWidth="1"/>
    <col min="11787" max="11789" width="19.109375" style="2" customWidth="1"/>
    <col min="11790" max="11790" width="14" style="2" bestFit="1" customWidth="1"/>
    <col min="11791" max="11791" width="11.44140625" style="2" bestFit="1" customWidth="1"/>
    <col min="11792" max="11792" width="14.88671875" style="2" bestFit="1" customWidth="1"/>
    <col min="11793" max="12032" width="9.33203125" style="2"/>
    <col min="12033" max="12033" width="6.33203125" style="2" bestFit="1" customWidth="1"/>
    <col min="12034" max="12034" width="43.109375" style="2" customWidth="1"/>
    <col min="12035" max="12035" width="0" style="2" hidden="1" customWidth="1"/>
    <col min="12036" max="12036" width="22.88671875" style="2" customWidth="1"/>
    <col min="12037" max="12038" width="12.44140625" style="2" customWidth="1"/>
    <col min="12039" max="12039" width="12.88671875" style="2" customWidth="1"/>
    <col min="12040" max="12040" width="13.88671875" style="2" customWidth="1"/>
    <col min="12041" max="12041" width="33.109375" style="2" customWidth="1"/>
    <col min="12042" max="12042" width="23.33203125" style="2" customWidth="1"/>
    <col min="12043" max="12045" width="19.109375" style="2" customWidth="1"/>
    <col min="12046" max="12046" width="14" style="2" bestFit="1" customWidth="1"/>
    <col min="12047" max="12047" width="11.44140625" style="2" bestFit="1" customWidth="1"/>
    <col min="12048" max="12048" width="14.88671875" style="2" bestFit="1" customWidth="1"/>
    <col min="12049" max="12288" width="9.33203125" style="2"/>
    <col min="12289" max="12289" width="6.33203125" style="2" bestFit="1" customWidth="1"/>
    <col min="12290" max="12290" width="43.109375" style="2" customWidth="1"/>
    <col min="12291" max="12291" width="0" style="2" hidden="1" customWidth="1"/>
    <col min="12292" max="12292" width="22.88671875" style="2" customWidth="1"/>
    <col min="12293" max="12294" width="12.44140625" style="2" customWidth="1"/>
    <col min="12295" max="12295" width="12.88671875" style="2" customWidth="1"/>
    <col min="12296" max="12296" width="13.88671875" style="2" customWidth="1"/>
    <col min="12297" max="12297" width="33.109375" style="2" customWidth="1"/>
    <col min="12298" max="12298" width="23.33203125" style="2" customWidth="1"/>
    <col min="12299" max="12301" width="19.109375" style="2" customWidth="1"/>
    <col min="12302" max="12302" width="14" style="2" bestFit="1" customWidth="1"/>
    <col min="12303" max="12303" width="11.44140625" style="2" bestFit="1" customWidth="1"/>
    <col min="12304" max="12304" width="14.88671875" style="2" bestFit="1" customWidth="1"/>
    <col min="12305" max="12544" width="9.33203125" style="2"/>
    <col min="12545" max="12545" width="6.33203125" style="2" bestFit="1" customWidth="1"/>
    <col min="12546" max="12546" width="43.109375" style="2" customWidth="1"/>
    <col min="12547" max="12547" width="0" style="2" hidden="1" customWidth="1"/>
    <col min="12548" max="12548" width="22.88671875" style="2" customWidth="1"/>
    <col min="12549" max="12550" width="12.44140625" style="2" customWidth="1"/>
    <col min="12551" max="12551" width="12.88671875" style="2" customWidth="1"/>
    <col min="12552" max="12552" width="13.88671875" style="2" customWidth="1"/>
    <col min="12553" max="12553" width="33.109375" style="2" customWidth="1"/>
    <col min="12554" max="12554" width="23.33203125" style="2" customWidth="1"/>
    <col min="12555" max="12557" width="19.109375" style="2" customWidth="1"/>
    <col min="12558" max="12558" width="14" style="2" bestFit="1" customWidth="1"/>
    <col min="12559" max="12559" width="11.44140625" style="2" bestFit="1" customWidth="1"/>
    <col min="12560" max="12560" width="14.88671875" style="2" bestFit="1" customWidth="1"/>
    <col min="12561" max="12800" width="9.33203125" style="2"/>
    <col min="12801" max="12801" width="6.33203125" style="2" bestFit="1" customWidth="1"/>
    <col min="12802" max="12802" width="43.109375" style="2" customWidth="1"/>
    <col min="12803" max="12803" width="0" style="2" hidden="1" customWidth="1"/>
    <col min="12804" max="12804" width="22.88671875" style="2" customWidth="1"/>
    <col min="12805" max="12806" width="12.44140625" style="2" customWidth="1"/>
    <col min="12807" max="12807" width="12.88671875" style="2" customWidth="1"/>
    <col min="12808" max="12808" width="13.88671875" style="2" customWidth="1"/>
    <col min="12809" max="12809" width="33.109375" style="2" customWidth="1"/>
    <col min="12810" max="12810" width="23.33203125" style="2" customWidth="1"/>
    <col min="12811" max="12813" width="19.109375" style="2" customWidth="1"/>
    <col min="12814" max="12814" width="14" style="2" bestFit="1" customWidth="1"/>
    <col min="12815" max="12815" width="11.44140625" style="2" bestFit="1" customWidth="1"/>
    <col min="12816" max="12816" width="14.88671875" style="2" bestFit="1" customWidth="1"/>
    <col min="12817" max="13056" width="9.33203125" style="2"/>
    <col min="13057" max="13057" width="6.33203125" style="2" bestFit="1" customWidth="1"/>
    <col min="13058" max="13058" width="43.109375" style="2" customWidth="1"/>
    <col min="13059" max="13059" width="0" style="2" hidden="1" customWidth="1"/>
    <col min="13060" max="13060" width="22.88671875" style="2" customWidth="1"/>
    <col min="13061" max="13062" width="12.44140625" style="2" customWidth="1"/>
    <col min="13063" max="13063" width="12.88671875" style="2" customWidth="1"/>
    <col min="13064" max="13064" width="13.88671875" style="2" customWidth="1"/>
    <col min="13065" max="13065" width="33.109375" style="2" customWidth="1"/>
    <col min="13066" max="13066" width="23.33203125" style="2" customWidth="1"/>
    <col min="13067" max="13069" width="19.109375" style="2" customWidth="1"/>
    <col min="13070" max="13070" width="14" style="2" bestFit="1" customWidth="1"/>
    <col min="13071" max="13071" width="11.44140625" style="2" bestFit="1" customWidth="1"/>
    <col min="13072" max="13072" width="14.88671875" style="2" bestFit="1" customWidth="1"/>
    <col min="13073" max="13312" width="9.33203125" style="2"/>
    <col min="13313" max="13313" width="6.33203125" style="2" bestFit="1" customWidth="1"/>
    <col min="13314" max="13314" width="43.109375" style="2" customWidth="1"/>
    <col min="13315" max="13315" width="0" style="2" hidden="1" customWidth="1"/>
    <col min="13316" max="13316" width="22.88671875" style="2" customWidth="1"/>
    <col min="13317" max="13318" width="12.44140625" style="2" customWidth="1"/>
    <col min="13319" max="13319" width="12.88671875" style="2" customWidth="1"/>
    <col min="13320" max="13320" width="13.88671875" style="2" customWidth="1"/>
    <col min="13321" max="13321" width="33.109375" style="2" customWidth="1"/>
    <col min="13322" max="13322" width="23.33203125" style="2" customWidth="1"/>
    <col min="13323" max="13325" width="19.109375" style="2" customWidth="1"/>
    <col min="13326" max="13326" width="14" style="2" bestFit="1" customWidth="1"/>
    <col min="13327" max="13327" width="11.44140625" style="2" bestFit="1" customWidth="1"/>
    <col min="13328" max="13328" width="14.88671875" style="2" bestFit="1" customWidth="1"/>
    <col min="13329" max="13568" width="9.33203125" style="2"/>
    <col min="13569" max="13569" width="6.33203125" style="2" bestFit="1" customWidth="1"/>
    <col min="13570" max="13570" width="43.109375" style="2" customWidth="1"/>
    <col min="13571" max="13571" width="0" style="2" hidden="1" customWidth="1"/>
    <col min="13572" max="13572" width="22.88671875" style="2" customWidth="1"/>
    <col min="13573" max="13574" width="12.44140625" style="2" customWidth="1"/>
    <col min="13575" max="13575" width="12.88671875" style="2" customWidth="1"/>
    <col min="13576" max="13576" width="13.88671875" style="2" customWidth="1"/>
    <col min="13577" max="13577" width="33.109375" style="2" customWidth="1"/>
    <col min="13578" max="13578" width="23.33203125" style="2" customWidth="1"/>
    <col min="13579" max="13581" width="19.109375" style="2" customWidth="1"/>
    <col min="13582" max="13582" width="14" style="2" bestFit="1" customWidth="1"/>
    <col min="13583" max="13583" width="11.44140625" style="2" bestFit="1" customWidth="1"/>
    <col min="13584" max="13584" width="14.88671875" style="2" bestFit="1" customWidth="1"/>
    <col min="13585" max="13824" width="9.33203125" style="2"/>
    <col min="13825" max="13825" width="6.33203125" style="2" bestFit="1" customWidth="1"/>
    <col min="13826" max="13826" width="43.109375" style="2" customWidth="1"/>
    <col min="13827" max="13827" width="0" style="2" hidden="1" customWidth="1"/>
    <col min="13828" max="13828" width="22.88671875" style="2" customWidth="1"/>
    <col min="13829" max="13830" width="12.44140625" style="2" customWidth="1"/>
    <col min="13831" max="13831" width="12.88671875" style="2" customWidth="1"/>
    <col min="13832" max="13832" width="13.88671875" style="2" customWidth="1"/>
    <col min="13833" max="13833" width="33.109375" style="2" customWidth="1"/>
    <col min="13834" max="13834" width="23.33203125" style="2" customWidth="1"/>
    <col min="13835" max="13837" width="19.109375" style="2" customWidth="1"/>
    <col min="13838" max="13838" width="14" style="2" bestFit="1" customWidth="1"/>
    <col min="13839" max="13839" width="11.44140625" style="2" bestFit="1" customWidth="1"/>
    <col min="13840" max="13840" width="14.88671875" style="2" bestFit="1" customWidth="1"/>
    <col min="13841" max="14080" width="9.33203125" style="2"/>
    <col min="14081" max="14081" width="6.33203125" style="2" bestFit="1" customWidth="1"/>
    <col min="14082" max="14082" width="43.109375" style="2" customWidth="1"/>
    <col min="14083" max="14083" width="0" style="2" hidden="1" customWidth="1"/>
    <col min="14084" max="14084" width="22.88671875" style="2" customWidth="1"/>
    <col min="14085" max="14086" width="12.44140625" style="2" customWidth="1"/>
    <col min="14087" max="14087" width="12.88671875" style="2" customWidth="1"/>
    <col min="14088" max="14088" width="13.88671875" style="2" customWidth="1"/>
    <col min="14089" max="14089" width="33.109375" style="2" customWidth="1"/>
    <col min="14090" max="14090" width="23.33203125" style="2" customWidth="1"/>
    <col min="14091" max="14093" width="19.109375" style="2" customWidth="1"/>
    <col min="14094" max="14094" width="14" style="2" bestFit="1" customWidth="1"/>
    <col min="14095" max="14095" width="11.44140625" style="2" bestFit="1" customWidth="1"/>
    <col min="14096" max="14096" width="14.88671875" style="2" bestFit="1" customWidth="1"/>
    <col min="14097" max="14336" width="9.33203125" style="2"/>
    <col min="14337" max="14337" width="6.33203125" style="2" bestFit="1" customWidth="1"/>
    <col min="14338" max="14338" width="43.109375" style="2" customWidth="1"/>
    <col min="14339" max="14339" width="0" style="2" hidden="1" customWidth="1"/>
    <col min="14340" max="14340" width="22.88671875" style="2" customWidth="1"/>
    <col min="14341" max="14342" width="12.44140625" style="2" customWidth="1"/>
    <col min="14343" max="14343" width="12.88671875" style="2" customWidth="1"/>
    <col min="14344" max="14344" width="13.88671875" style="2" customWidth="1"/>
    <col min="14345" max="14345" width="33.109375" style="2" customWidth="1"/>
    <col min="14346" max="14346" width="23.33203125" style="2" customWidth="1"/>
    <col min="14347" max="14349" width="19.109375" style="2" customWidth="1"/>
    <col min="14350" max="14350" width="14" style="2" bestFit="1" customWidth="1"/>
    <col min="14351" max="14351" width="11.44140625" style="2" bestFit="1" customWidth="1"/>
    <col min="14352" max="14352" width="14.88671875" style="2" bestFit="1" customWidth="1"/>
    <col min="14353" max="14592" width="9.33203125" style="2"/>
    <col min="14593" max="14593" width="6.33203125" style="2" bestFit="1" customWidth="1"/>
    <col min="14594" max="14594" width="43.109375" style="2" customWidth="1"/>
    <col min="14595" max="14595" width="0" style="2" hidden="1" customWidth="1"/>
    <col min="14596" max="14596" width="22.88671875" style="2" customWidth="1"/>
    <col min="14597" max="14598" width="12.44140625" style="2" customWidth="1"/>
    <col min="14599" max="14599" width="12.88671875" style="2" customWidth="1"/>
    <col min="14600" max="14600" width="13.88671875" style="2" customWidth="1"/>
    <col min="14601" max="14601" width="33.109375" style="2" customWidth="1"/>
    <col min="14602" max="14602" width="23.33203125" style="2" customWidth="1"/>
    <col min="14603" max="14605" width="19.109375" style="2" customWidth="1"/>
    <col min="14606" max="14606" width="14" style="2" bestFit="1" customWidth="1"/>
    <col min="14607" max="14607" width="11.44140625" style="2" bestFit="1" customWidth="1"/>
    <col min="14608" max="14608" width="14.88671875" style="2" bestFit="1" customWidth="1"/>
    <col min="14609" max="14848" width="9.33203125" style="2"/>
    <col min="14849" max="14849" width="6.33203125" style="2" bestFit="1" customWidth="1"/>
    <col min="14850" max="14850" width="43.109375" style="2" customWidth="1"/>
    <col min="14851" max="14851" width="0" style="2" hidden="1" customWidth="1"/>
    <col min="14852" max="14852" width="22.88671875" style="2" customWidth="1"/>
    <col min="14853" max="14854" width="12.44140625" style="2" customWidth="1"/>
    <col min="14855" max="14855" width="12.88671875" style="2" customWidth="1"/>
    <col min="14856" max="14856" width="13.88671875" style="2" customWidth="1"/>
    <col min="14857" max="14857" width="33.109375" style="2" customWidth="1"/>
    <col min="14858" max="14858" width="23.33203125" style="2" customWidth="1"/>
    <col min="14859" max="14861" width="19.109375" style="2" customWidth="1"/>
    <col min="14862" max="14862" width="14" style="2" bestFit="1" customWidth="1"/>
    <col min="14863" max="14863" width="11.44140625" style="2" bestFit="1" customWidth="1"/>
    <col min="14864" max="14864" width="14.88671875" style="2" bestFit="1" customWidth="1"/>
    <col min="14865" max="15104" width="9.33203125" style="2"/>
    <col min="15105" max="15105" width="6.33203125" style="2" bestFit="1" customWidth="1"/>
    <col min="15106" max="15106" width="43.109375" style="2" customWidth="1"/>
    <col min="15107" max="15107" width="0" style="2" hidden="1" customWidth="1"/>
    <col min="15108" max="15108" width="22.88671875" style="2" customWidth="1"/>
    <col min="15109" max="15110" width="12.44140625" style="2" customWidth="1"/>
    <col min="15111" max="15111" width="12.88671875" style="2" customWidth="1"/>
    <col min="15112" max="15112" width="13.88671875" style="2" customWidth="1"/>
    <col min="15113" max="15113" width="33.109375" style="2" customWidth="1"/>
    <col min="15114" max="15114" width="23.33203125" style="2" customWidth="1"/>
    <col min="15115" max="15117" width="19.109375" style="2" customWidth="1"/>
    <col min="15118" max="15118" width="14" style="2" bestFit="1" customWidth="1"/>
    <col min="15119" max="15119" width="11.44140625" style="2" bestFit="1" customWidth="1"/>
    <col min="15120" max="15120" width="14.88671875" style="2" bestFit="1" customWidth="1"/>
    <col min="15121" max="15360" width="9.33203125" style="2"/>
    <col min="15361" max="15361" width="6.33203125" style="2" bestFit="1" customWidth="1"/>
    <col min="15362" max="15362" width="43.109375" style="2" customWidth="1"/>
    <col min="15363" max="15363" width="0" style="2" hidden="1" customWidth="1"/>
    <col min="15364" max="15364" width="22.88671875" style="2" customWidth="1"/>
    <col min="15365" max="15366" width="12.44140625" style="2" customWidth="1"/>
    <col min="15367" max="15367" width="12.88671875" style="2" customWidth="1"/>
    <col min="15368" max="15368" width="13.88671875" style="2" customWidth="1"/>
    <col min="15369" max="15369" width="33.109375" style="2" customWidth="1"/>
    <col min="15370" max="15370" width="23.33203125" style="2" customWidth="1"/>
    <col min="15371" max="15373" width="19.109375" style="2" customWidth="1"/>
    <col min="15374" max="15374" width="14" style="2" bestFit="1" customWidth="1"/>
    <col min="15375" max="15375" width="11.44140625" style="2" bestFit="1" customWidth="1"/>
    <col min="15376" max="15376" width="14.88671875" style="2" bestFit="1" customWidth="1"/>
    <col min="15377" max="15616" width="9.33203125" style="2"/>
    <col min="15617" max="15617" width="6.33203125" style="2" bestFit="1" customWidth="1"/>
    <col min="15618" max="15618" width="43.109375" style="2" customWidth="1"/>
    <col min="15619" max="15619" width="0" style="2" hidden="1" customWidth="1"/>
    <col min="15620" max="15620" width="22.88671875" style="2" customWidth="1"/>
    <col min="15621" max="15622" width="12.44140625" style="2" customWidth="1"/>
    <col min="15623" max="15623" width="12.88671875" style="2" customWidth="1"/>
    <col min="15624" max="15624" width="13.88671875" style="2" customWidth="1"/>
    <col min="15625" max="15625" width="33.109375" style="2" customWidth="1"/>
    <col min="15626" max="15626" width="23.33203125" style="2" customWidth="1"/>
    <col min="15627" max="15629" width="19.109375" style="2" customWidth="1"/>
    <col min="15630" max="15630" width="14" style="2" bestFit="1" customWidth="1"/>
    <col min="15631" max="15631" width="11.44140625" style="2" bestFit="1" customWidth="1"/>
    <col min="15632" max="15632" width="14.88671875" style="2" bestFit="1" customWidth="1"/>
    <col min="15633" max="15872" width="9.33203125" style="2"/>
    <col min="15873" max="15873" width="6.33203125" style="2" bestFit="1" customWidth="1"/>
    <col min="15874" max="15874" width="43.109375" style="2" customWidth="1"/>
    <col min="15875" max="15875" width="0" style="2" hidden="1" customWidth="1"/>
    <col min="15876" max="15876" width="22.88671875" style="2" customWidth="1"/>
    <col min="15877" max="15878" width="12.44140625" style="2" customWidth="1"/>
    <col min="15879" max="15879" width="12.88671875" style="2" customWidth="1"/>
    <col min="15880" max="15880" width="13.88671875" style="2" customWidth="1"/>
    <col min="15881" max="15881" width="33.109375" style="2" customWidth="1"/>
    <col min="15882" max="15882" width="23.33203125" style="2" customWidth="1"/>
    <col min="15883" max="15885" width="19.109375" style="2" customWidth="1"/>
    <col min="15886" max="15886" width="14" style="2" bestFit="1" customWidth="1"/>
    <col min="15887" max="15887" width="11.44140625" style="2" bestFit="1" customWidth="1"/>
    <col min="15888" max="15888" width="14.88671875" style="2" bestFit="1" customWidth="1"/>
    <col min="15889" max="16128" width="9.33203125" style="2"/>
    <col min="16129" max="16129" width="6.33203125" style="2" bestFit="1" customWidth="1"/>
    <col min="16130" max="16130" width="43.109375" style="2" customWidth="1"/>
    <col min="16131" max="16131" width="0" style="2" hidden="1" customWidth="1"/>
    <col min="16132" max="16132" width="22.88671875" style="2" customWidth="1"/>
    <col min="16133" max="16134" width="12.44140625" style="2" customWidth="1"/>
    <col min="16135" max="16135" width="12.88671875" style="2" customWidth="1"/>
    <col min="16136" max="16136" width="13.88671875" style="2" customWidth="1"/>
    <col min="16137" max="16137" width="33.109375" style="2" customWidth="1"/>
    <col min="16138" max="16138" width="23.33203125" style="2" customWidth="1"/>
    <col min="16139" max="16141" width="19.109375" style="2" customWidth="1"/>
    <col min="16142" max="16142" width="14" style="2" bestFit="1" customWidth="1"/>
    <col min="16143" max="16143" width="11.44140625" style="2" bestFit="1" customWidth="1"/>
    <col min="16144" max="16144" width="14.88671875" style="2" bestFit="1" customWidth="1"/>
    <col min="16145" max="16384" width="9.33203125" style="2"/>
  </cols>
  <sheetData>
    <row r="1" spans="1:17" ht="17.399999999999999" x14ac:dyDescent="0.3">
      <c r="I1" s="110" t="s">
        <v>57</v>
      </c>
    </row>
    <row r="2" spans="1:17" ht="17.399999999999999" x14ac:dyDescent="0.3">
      <c r="I2" s="110" t="s">
        <v>55</v>
      </c>
    </row>
    <row r="3" spans="1:17" ht="17.399999999999999" x14ac:dyDescent="0.3">
      <c r="I3" s="110" t="s">
        <v>58</v>
      </c>
    </row>
    <row r="4" spans="1:17" ht="15" x14ac:dyDescent="0.25">
      <c r="I4" s="101"/>
    </row>
    <row r="5" spans="1:17" ht="134.25" customHeight="1" x14ac:dyDescent="0.25">
      <c r="A5" s="1"/>
      <c r="B5" s="1"/>
      <c r="C5" s="1"/>
      <c r="D5" s="1"/>
      <c r="E5" s="1"/>
      <c r="F5" s="1"/>
      <c r="G5" s="1"/>
      <c r="H5" s="1"/>
      <c r="I5" s="111" t="s">
        <v>56</v>
      </c>
      <c r="J5" s="111"/>
      <c r="K5" s="111"/>
      <c r="L5" s="111"/>
      <c r="M5" s="111"/>
      <c r="P5" s="3"/>
      <c r="Q5" s="4"/>
    </row>
    <row r="6" spans="1:17" ht="51.75" customHeight="1" thickBot="1" x14ac:dyDescent="0.3">
      <c r="A6" s="112" t="s">
        <v>0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</row>
    <row r="7" spans="1:17" s="5" customFormat="1" ht="29.25" customHeight="1" thickBot="1" x14ac:dyDescent="0.35">
      <c r="A7" s="113" t="s">
        <v>1</v>
      </c>
      <c r="B7" s="115" t="s">
        <v>2</v>
      </c>
      <c r="C7" s="115" t="s">
        <v>3</v>
      </c>
      <c r="D7" s="115" t="s">
        <v>4</v>
      </c>
      <c r="E7" s="115" t="s">
        <v>5</v>
      </c>
      <c r="F7" s="115" t="s">
        <v>6</v>
      </c>
      <c r="G7" s="115" t="s">
        <v>7</v>
      </c>
      <c r="H7" s="115" t="s">
        <v>8</v>
      </c>
      <c r="I7" s="117" t="s">
        <v>9</v>
      </c>
      <c r="J7" s="119" t="s">
        <v>10</v>
      </c>
      <c r="K7" s="121" t="s">
        <v>11</v>
      </c>
      <c r="L7" s="121"/>
      <c r="M7" s="121"/>
      <c r="N7" s="122"/>
    </row>
    <row r="8" spans="1:17" s="10" customFormat="1" ht="68.25" customHeight="1" thickBot="1" x14ac:dyDescent="0.35">
      <c r="A8" s="114"/>
      <c r="B8" s="116"/>
      <c r="C8" s="116"/>
      <c r="D8" s="116"/>
      <c r="E8" s="116"/>
      <c r="F8" s="116"/>
      <c r="G8" s="116"/>
      <c r="H8" s="116"/>
      <c r="I8" s="118"/>
      <c r="J8" s="120"/>
      <c r="K8" s="6" t="s">
        <v>12</v>
      </c>
      <c r="L8" s="7" t="s">
        <v>13</v>
      </c>
      <c r="M8" s="8" t="s">
        <v>14</v>
      </c>
      <c r="N8" s="9" t="s">
        <v>15</v>
      </c>
    </row>
    <row r="9" spans="1:17" s="17" customFormat="1" ht="66" x14ac:dyDescent="0.25">
      <c r="A9" s="11" t="s">
        <v>16</v>
      </c>
      <c r="B9" s="12" t="s">
        <v>17</v>
      </c>
      <c r="C9" s="12" t="s">
        <v>17</v>
      </c>
      <c r="D9" s="12" t="s">
        <v>18</v>
      </c>
      <c r="E9" s="12" t="s">
        <v>19</v>
      </c>
      <c r="F9" s="12" t="s">
        <v>19</v>
      </c>
      <c r="G9" s="12" t="s">
        <v>17</v>
      </c>
      <c r="H9" s="12" t="s">
        <v>16</v>
      </c>
      <c r="I9" s="13" t="s">
        <v>17</v>
      </c>
      <c r="J9" s="14" t="s">
        <v>18</v>
      </c>
      <c r="K9" s="15" t="s">
        <v>18</v>
      </c>
      <c r="L9" s="12" t="s">
        <v>18</v>
      </c>
      <c r="M9" s="15" t="s">
        <v>18</v>
      </c>
      <c r="N9" s="16" t="s">
        <v>18</v>
      </c>
    </row>
    <row r="10" spans="1:17" s="17" customFormat="1" ht="13.8" thickBot="1" x14ac:dyDescent="0.3">
      <c r="A10" s="18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20">
        <v>9</v>
      </c>
      <c r="J10" s="21">
        <v>10</v>
      </c>
      <c r="K10" s="22">
        <v>11</v>
      </c>
      <c r="L10" s="19">
        <v>12</v>
      </c>
      <c r="M10" s="22">
        <v>13</v>
      </c>
      <c r="N10" s="23">
        <v>14</v>
      </c>
    </row>
    <row r="11" spans="1:17" s="29" customFormat="1" ht="18.75" customHeight="1" x14ac:dyDescent="0.3">
      <c r="A11" s="123">
        <v>1</v>
      </c>
      <c r="B11" s="126" t="s">
        <v>20</v>
      </c>
      <c r="C11" s="129" t="s">
        <v>21</v>
      </c>
      <c r="D11" s="131">
        <v>27548</v>
      </c>
      <c r="E11" s="134">
        <v>2017</v>
      </c>
      <c r="F11" s="134">
        <v>2017</v>
      </c>
      <c r="G11" s="134" t="s">
        <v>22</v>
      </c>
      <c r="H11" s="137">
        <v>833</v>
      </c>
      <c r="I11" s="24" t="s">
        <v>23</v>
      </c>
      <c r="J11" s="25">
        <f>SUM(J12:J15)</f>
        <v>27548</v>
      </c>
      <c r="K11" s="26">
        <f>SUM(K12:K15)</f>
        <v>27548</v>
      </c>
      <c r="L11" s="27">
        <f>SUM(L12:L15)</f>
        <v>0</v>
      </c>
      <c r="M11" s="27">
        <f>SUM(M12:M15)</f>
        <v>0</v>
      </c>
      <c r="N11" s="28"/>
    </row>
    <row r="12" spans="1:17" s="29" customFormat="1" ht="18.75" customHeight="1" x14ac:dyDescent="0.3">
      <c r="A12" s="124"/>
      <c r="B12" s="127"/>
      <c r="C12" s="130"/>
      <c r="D12" s="132"/>
      <c r="E12" s="135"/>
      <c r="F12" s="135"/>
      <c r="G12" s="135"/>
      <c r="H12" s="138"/>
      <c r="I12" s="30" t="s">
        <v>24</v>
      </c>
      <c r="J12" s="31">
        <f>K12+L12+M12</f>
        <v>0</v>
      </c>
      <c r="K12" s="32">
        <v>0</v>
      </c>
      <c r="L12" s="33">
        <v>0</v>
      </c>
      <c r="M12" s="33">
        <v>0</v>
      </c>
      <c r="N12" s="34"/>
    </row>
    <row r="13" spans="1:17" s="29" customFormat="1" ht="18.75" customHeight="1" x14ac:dyDescent="0.3">
      <c r="A13" s="124"/>
      <c r="B13" s="127"/>
      <c r="C13" s="130"/>
      <c r="D13" s="132"/>
      <c r="E13" s="135"/>
      <c r="F13" s="135"/>
      <c r="G13" s="135"/>
      <c r="H13" s="138"/>
      <c r="I13" s="30" t="s">
        <v>25</v>
      </c>
      <c r="J13" s="31">
        <f>K13+L13+M13</f>
        <v>0</v>
      </c>
      <c r="K13" s="32">
        <v>0</v>
      </c>
      <c r="L13" s="33">
        <v>0</v>
      </c>
      <c r="M13" s="33">
        <v>0</v>
      </c>
      <c r="N13" s="34"/>
    </row>
    <row r="14" spans="1:17" s="29" customFormat="1" ht="18.75" customHeight="1" x14ac:dyDescent="0.3">
      <c r="A14" s="124"/>
      <c r="B14" s="127"/>
      <c r="C14" s="130"/>
      <c r="D14" s="132"/>
      <c r="E14" s="135"/>
      <c r="F14" s="135"/>
      <c r="G14" s="135"/>
      <c r="H14" s="138"/>
      <c r="I14" s="30" t="s">
        <v>26</v>
      </c>
      <c r="J14" s="31">
        <f>K14+L14+M14</f>
        <v>0</v>
      </c>
      <c r="K14" s="32">
        <v>0</v>
      </c>
      <c r="L14" s="33">
        <v>0</v>
      </c>
      <c r="M14" s="33">
        <v>0</v>
      </c>
      <c r="N14" s="34"/>
    </row>
    <row r="15" spans="1:17" s="29" customFormat="1" ht="18.75" customHeight="1" thickBot="1" x14ac:dyDescent="0.35">
      <c r="A15" s="125"/>
      <c r="B15" s="128"/>
      <c r="C15" s="130"/>
      <c r="D15" s="133"/>
      <c r="E15" s="136"/>
      <c r="F15" s="136"/>
      <c r="G15" s="136"/>
      <c r="H15" s="139"/>
      <c r="I15" s="35" t="s">
        <v>27</v>
      </c>
      <c r="J15" s="36">
        <f>K15+L15+M15</f>
        <v>27548</v>
      </c>
      <c r="K15" s="37">
        <v>27548</v>
      </c>
      <c r="L15" s="37">
        <v>0</v>
      </c>
      <c r="M15" s="37">
        <v>0</v>
      </c>
      <c r="N15" s="38"/>
    </row>
    <row r="16" spans="1:17" s="29" customFormat="1" ht="18.75" customHeight="1" x14ac:dyDescent="0.3">
      <c r="A16" s="123">
        <v>2</v>
      </c>
      <c r="B16" s="126" t="s">
        <v>28</v>
      </c>
      <c r="C16" s="129" t="s">
        <v>21</v>
      </c>
      <c r="D16" s="131">
        <v>51252</v>
      </c>
      <c r="E16" s="134">
        <v>2017</v>
      </c>
      <c r="F16" s="134">
        <v>2017</v>
      </c>
      <c r="G16" s="134" t="s">
        <v>22</v>
      </c>
      <c r="H16" s="137">
        <v>1128</v>
      </c>
      <c r="I16" s="24" t="s">
        <v>23</v>
      </c>
      <c r="J16" s="25">
        <f>SUM(J17:J20)</f>
        <v>51252</v>
      </c>
      <c r="K16" s="26">
        <f>SUM(K17:K20)</f>
        <v>51252</v>
      </c>
      <c r="L16" s="27">
        <f>SUM(L17:L20)</f>
        <v>0</v>
      </c>
      <c r="M16" s="27">
        <f>SUM(M17:M20)</f>
        <v>0</v>
      </c>
      <c r="N16" s="28"/>
    </row>
    <row r="17" spans="1:14" s="29" customFormat="1" ht="18.75" customHeight="1" x14ac:dyDescent="0.3">
      <c r="A17" s="124"/>
      <c r="B17" s="127"/>
      <c r="C17" s="130"/>
      <c r="D17" s="132"/>
      <c r="E17" s="135"/>
      <c r="F17" s="135"/>
      <c r="G17" s="135"/>
      <c r="H17" s="138"/>
      <c r="I17" s="30" t="s">
        <v>24</v>
      </c>
      <c r="J17" s="31">
        <f>K17+L17+M17</f>
        <v>0</v>
      </c>
      <c r="K17" s="32">
        <v>0</v>
      </c>
      <c r="L17" s="33">
        <v>0</v>
      </c>
      <c r="M17" s="33">
        <v>0</v>
      </c>
      <c r="N17" s="34"/>
    </row>
    <row r="18" spans="1:14" s="29" customFormat="1" ht="18.75" customHeight="1" x14ac:dyDescent="0.3">
      <c r="A18" s="124"/>
      <c r="B18" s="127"/>
      <c r="C18" s="130"/>
      <c r="D18" s="132"/>
      <c r="E18" s="135"/>
      <c r="F18" s="135"/>
      <c r="G18" s="135"/>
      <c r="H18" s="138"/>
      <c r="I18" s="30" t="s">
        <v>25</v>
      </c>
      <c r="J18" s="31">
        <f>K18+L18+M18</f>
        <v>0</v>
      </c>
      <c r="K18" s="32">
        <v>0</v>
      </c>
      <c r="L18" s="33">
        <v>0</v>
      </c>
      <c r="M18" s="33">
        <v>0</v>
      </c>
      <c r="N18" s="34"/>
    </row>
    <row r="19" spans="1:14" s="29" customFormat="1" ht="18.75" customHeight="1" x14ac:dyDescent="0.3">
      <c r="A19" s="124"/>
      <c r="B19" s="127"/>
      <c r="C19" s="130"/>
      <c r="D19" s="132"/>
      <c r="E19" s="135"/>
      <c r="F19" s="135"/>
      <c r="G19" s="135"/>
      <c r="H19" s="138"/>
      <c r="I19" s="30" t="s">
        <v>26</v>
      </c>
      <c r="J19" s="31">
        <f>K19+L19+M19</f>
        <v>0</v>
      </c>
      <c r="K19" s="32">
        <v>0</v>
      </c>
      <c r="L19" s="33">
        <v>0</v>
      </c>
      <c r="M19" s="33">
        <v>0</v>
      </c>
      <c r="N19" s="34"/>
    </row>
    <row r="20" spans="1:14" s="29" customFormat="1" ht="19.5" customHeight="1" thickBot="1" x14ac:dyDescent="0.35">
      <c r="A20" s="125"/>
      <c r="B20" s="128"/>
      <c r="C20" s="140"/>
      <c r="D20" s="133"/>
      <c r="E20" s="136"/>
      <c r="F20" s="136"/>
      <c r="G20" s="136"/>
      <c r="H20" s="139"/>
      <c r="I20" s="35" t="s">
        <v>27</v>
      </c>
      <c r="J20" s="36">
        <f>K20+L20+M20</f>
        <v>51252</v>
      </c>
      <c r="K20" s="37">
        <v>51252</v>
      </c>
      <c r="L20" s="37">
        <v>0</v>
      </c>
      <c r="M20" s="37">
        <v>0</v>
      </c>
      <c r="N20" s="38"/>
    </row>
    <row r="21" spans="1:14" ht="15.6" x14ac:dyDescent="0.3">
      <c r="A21" s="141">
        <v>3</v>
      </c>
      <c r="B21" s="127" t="s">
        <v>29</v>
      </c>
      <c r="C21" s="130" t="s">
        <v>21</v>
      </c>
      <c r="D21" s="144">
        <v>11572</v>
      </c>
      <c r="E21" s="135">
        <v>2018</v>
      </c>
      <c r="F21" s="146">
        <v>2018</v>
      </c>
      <c r="G21" s="135" t="s">
        <v>22</v>
      </c>
      <c r="H21" s="135">
        <v>347</v>
      </c>
      <c r="I21" s="39" t="s">
        <v>23</v>
      </c>
      <c r="J21" s="40">
        <f>SUM(J22:J25)</f>
        <v>11572</v>
      </c>
      <c r="K21" s="41">
        <f>SUM(K22:K25)</f>
        <v>0</v>
      </c>
      <c r="L21" s="42">
        <f>SUM(L22:L25)</f>
        <v>11572</v>
      </c>
      <c r="M21" s="42">
        <f>SUM(M22:M25)</f>
        <v>0</v>
      </c>
      <c r="N21" s="43"/>
    </row>
    <row r="22" spans="1:14" ht="15.6" x14ac:dyDescent="0.3">
      <c r="A22" s="142"/>
      <c r="B22" s="127"/>
      <c r="C22" s="130"/>
      <c r="D22" s="144"/>
      <c r="E22" s="135"/>
      <c r="F22" s="146"/>
      <c r="G22" s="135"/>
      <c r="H22" s="135"/>
      <c r="I22" s="30" t="s">
        <v>24</v>
      </c>
      <c r="J22" s="31">
        <f>K22+L22+M22</f>
        <v>0</v>
      </c>
      <c r="K22" s="32">
        <v>0</v>
      </c>
      <c r="L22" s="33">
        <v>0</v>
      </c>
      <c r="M22" s="33">
        <v>0</v>
      </c>
      <c r="N22" s="34"/>
    </row>
    <row r="23" spans="1:14" ht="15.6" x14ac:dyDescent="0.3">
      <c r="A23" s="142"/>
      <c r="B23" s="127"/>
      <c r="C23" s="130"/>
      <c r="D23" s="144"/>
      <c r="E23" s="135"/>
      <c r="F23" s="146"/>
      <c r="G23" s="135"/>
      <c r="H23" s="135"/>
      <c r="I23" s="30" t="s">
        <v>25</v>
      </c>
      <c r="J23" s="31">
        <f>K23+L23+M23</f>
        <v>11561</v>
      </c>
      <c r="K23" s="32">
        <v>0</v>
      </c>
      <c r="L23" s="33">
        <v>11561</v>
      </c>
      <c r="M23" s="33">
        <v>0</v>
      </c>
      <c r="N23" s="34"/>
    </row>
    <row r="24" spans="1:14" ht="15.6" x14ac:dyDescent="0.3">
      <c r="A24" s="142"/>
      <c r="B24" s="127"/>
      <c r="C24" s="130"/>
      <c r="D24" s="144"/>
      <c r="E24" s="135"/>
      <c r="F24" s="146"/>
      <c r="G24" s="135"/>
      <c r="H24" s="135"/>
      <c r="I24" s="30" t="s">
        <v>26</v>
      </c>
      <c r="J24" s="31">
        <f>K24+L24+M24</f>
        <v>11</v>
      </c>
      <c r="K24" s="32">
        <v>0</v>
      </c>
      <c r="L24" s="33">
        <v>11</v>
      </c>
      <c r="M24" s="33">
        <v>0</v>
      </c>
      <c r="N24" s="34"/>
    </row>
    <row r="25" spans="1:14" ht="16.2" thickBot="1" x14ac:dyDescent="0.35">
      <c r="A25" s="143"/>
      <c r="B25" s="128"/>
      <c r="C25" s="140"/>
      <c r="D25" s="145"/>
      <c r="E25" s="136"/>
      <c r="F25" s="147"/>
      <c r="G25" s="136"/>
      <c r="H25" s="136"/>
      <c r="I25" s="35" t="s">
        <v>27</v>
      </c>
      <c r="J25" s="31">
        <f>K25+L25+M25</f>
        <v>0</v>
      </c>
      <c r="K25" s="37">
        <v>0</v>
      </c>
      <c r="L25" s="37">
        <v>0</v>
      </c>
      <c r="M25" s="37">
        <v>0</v>
      </c>
      <c r="N25" s="38"/>
    </row>
    <row r="26" spans="1:14" ht="15.6" x14ac:dyDescent="0.3">
      <c r="A26" s="141">
        <v>4</v>
      </c>
      <c r="B26" s="126" t="s">
        <v>30</v>
      </c>
      <c r="C26" s="130" t="s">
        <v>21</v>
      </c>
      <c r="D26" s="144">
        <v>13696</v>
      </c>
      <c r="E26" s="135">
        <v>2018</v>
      </c>
      <c r="F26" s="146">
        <v>2018</v>
      </c>
      <c r="G26" s="135" t="s">
        <v>22</v>
      </c>
      <c r="H26" s="135">
        <v>264</v>
      </c>
      <c r="I26" s="39" t="s">
        <v>23</v>
      </c>
      <c r="J26" s="25">
        <f>SUM(J27:J30)</f>
        <v>13696</v>
      </c>
      <c r="K26" s="26">
        <f>SUM(K27:K30)</f>
        <v>0</v>
      </c>
      <c r="L26" s="27">
        <f>SUM(L27:L30)</f>
        <v>13696</v>
      </c>
      <c r="M26" s="27">
        <f>SUM(M27:M30)</f>
        <v>0</v>
      </c>
      <c r="N26" s="28"/>
    </row>
    <row r="27" spans="1:14" ht="15.6" x14ac:dyDescent="0.3">
      <c r="A27" s="142"/>
      <c r="B27" s="127"/>
      <c r="C27" s="130"/>
      <c r="D27" s="144"/>
      <c r="E27" s="135"/>
      <c r="F27" s="146"/>
      <c r="G27" s="135"/>
      <c r="H27" s="135"/>
      <c r="I27" s="30" t="s">
        <v>24</v>
      </c>
      <c r="J27" s="31">
        <f>K27+L27+M27</f>
        <v>0</v>
      </c>
      <c r="K27" s="32">
        <v>0</v>
      </c>
      <c r="L27" s="33">
        <v>0</v>
      </c>
      <c r="M27" s="33">
        <v>0</v>
      </c>
      <c r="N27" s="34"/>
    </row>
    <row r="28" spans="1:14" ht="15.6" x14ac:dyDescent="0.3">
      <c r="A28" s="142"/>
      <c r="B28" s="127"/>
      <c r="C28" s="130"/>
      <c r="D28" s="144"/>
      <c r="E28" s="135"/>
      <c r="F28" s="146"/>
      <c r="G28" s="135"/>
      <c r="H28" s="135"/>
      <c r="I28" s="30" t="s">
        <v>25</v>
      </c>
      <c r="J28" s="31">
        <f>K28+L28+M28</f>
        <v>13682</v>
      </c>
      <c r="K28" s="32">
        <v>0</v>
      </c>
      <c r="L28" s="33">
        <v>13682</v>
      </c>
      <c r="M28" s="33">
        <v>0</v>
      </c>
      <c r="N28" s="34"/>
    </row>
    <row r="29" spans="1:14" ht="15.6" x14ac:dyDescent="0.3">
      <c r="A29" s="142"/>
      <c r="B29" s="127"/>
      <c r="C29" s="130"/>
      <c r="D29" s="144"/>
      <c r="E29" s="135"/>
      <c r="F29" s="146"/>
      <c r="G29" s="135"/>
      <c r="H29" s="135"/>
      <c r="I29" s="30" t="s">
        <v>26</v>
      </c>
      <c r="J29" s="31">
        <f>K29+L29+M29</f>
        <v>14</v>
      </c>
      <c r="K29" s="32">
        <v>0</v>
      </c>
      <c r="L29" s="33">
        <v>14</v>
      </c>
      <c r="M29" s="33">
        <v>0</v>
      </c>
      <c r="N29" s="34"/>
    </row>
    <row r="30" spans="1:14" ht="16.2" thickBot="1" x14ac:dyDescent="0.35">
      <c r="A30" s="143"/>
      <c r="B30" s="128"/>
      <c r="C30" s="140"/>
      <c r="D30" s="145"/>
      <c r="E30" s="136"/>
      <c r="F30" s="147"/>
      <c r="G30" s="136"/>
      <c r="H30" s="136"/>
      <c r="I30" s="35" t="s">
        <v>27</v>
      </c>
      <c r="J30" s="31">
        <f>K30+L30+M30</f>
        <v>0</v>
      </c>
      <c r="K30" s="37">
        <v>0</v>
      </c>
      <c r="L30" s="37">
        <v>0</v>
      </c>
      <c r="M30" s="37">
        <v>0</v>
      </c>
      <c r="N30" s="38"/>
    </row>
    <row r="31" spans="1:14" ht="22.5" customHeight="1" x14ac:dyDescent="0.3">
      <c r="A31" s="148">
        <v>5</v>
      </c>
      <c r="B31" s="126" t="s">
        <v>31</v>
      </c>
      <c r="C31" s="129" t="s">
        <v>21</v>
      </c>
      <c r="D31" s="149">
        <v>11574</v>
      </c>
      <c r="E31" s="134">
        <v>2018</v>
      </c>
      <c r="F31" s="134">
        <v>2018</v>
      </c>
      <c r="G31" s="134" t="s">
        <v>22</v>
      </c>
      <c r="H31" s="134">
        <v>288</v>
      </c>
      <c r="I31" s="24" t="s">
        <v>23</v>
      </c>
      <c r="J31" s="25">
        <f>SUM(J32:J35)</f>
        <v>11574</v>
      </c>
      <c r="K31" s="26">
        <f>SUM(K32:K35)</f>
        <v>0</v>
      </c>
      <c r="L31" s="27">
        <f>SUM(L32:L35)</f>
        <v>11574</v>
      </c>
      <c r="M31" s="27">
        <f>SUM(M32:M35)</f>
        <v>0</v>
      </c>
      <c r="N31" s="28"/>
    </row>
    <row r="32" spans="1:14" ht="23.25" customHeight="1" x14ac:dyDescent="0.3">
      <c r="A32" s="142"/>
      <c r="B32" s="127"/>
      <c r="C32" s="130"/>
      <c r="D32" s="144"/>
      <c r="E32" s="135"/>
      <c r="F32" s="135"/>
      <c r="G32" s="135"/>
      <c r="H32" s="135"/>
      <c r="I32" s="30" t="s">
        <v>24</v>
      </c>
      <c r="J32" s="31">
        <f>K32+L32+M32</f>
        <v>0</v>
      </c>
      <c r="K32" s="32">
        <v>0</v>
      </c>
      <c r="L32" s="33">
        <v>0</v>
      </c>
      <c r="M32" s="33">
        <v>0</v>
      </c>
      <c r="N32" s="34"/>
    </row>
    <row r="33" spans="1:14" ht="30.75" customHeight="1" x14ac:dyDescent="0.3">
      <c r="A33" s="142"/>
      <c r="B33" s="127"/>
      <c r="C33" s="130"/>
      <c r="D33" s="144"/>
      <c r="E33" s="135"/>
      <c r="F33" s="135"/>
      <c r="G33" s="135"/>
      <c r="H33" s="135"/>
      <c r="I33" s="30" t="s">
        <v>25</v>
      </c>
      <c r="J33" s="31">
        <f>K33+L33+M33</f>
        <v>11562</v>
      </c>
      <c r="K33" s="32">
        <v>0</v>
      </c>
      <c r="L33" s="33">
        <v>11562</v>
      </c>
      <c r="M33" s="33">
        <v>0</v>
      </c>
      <c r="N33" s="34"/>
    </row>
    <row r="34" spans="1:14" ht="30.75" customHeight="1" x14ac:dyDescent="0.3">
      <c r="A34" s="142"/>
      <c r="B34" s="127"/>
      <c r="C34" s="130"/>
      <c r="D34" s="144"/>
      <c r="E34" s="135"/>
      <c r="F34" s="135"/>
      <c r="G34" s="135"/>
      <c r="H34" s="135"/>
      <c r="I34" s="30" t="s">
        <v>26</v>
      </c>
      <c r="J34" s="31">
        <f>K34+L34+M34</f>
        <v>12</v>
      </c>
      <c r="K34" s="32">
        <v>0</v>
      </c>
      <c r="L34" s="33">
        <v>12</v>
      </c>
      <c r="M34" s="33">
        <v>0</v>
      </c>
      <c r="N34" s="34"/>
    </row>
    <row r="35" spans="1:14" ht="33" customHeight="1" thickBot="1" x14ac:dyDescent="0.35">
      <c r="A35" s="143"/>
      <c r="B35" s="128"/>
      <c r="C35" s="140"/>
      <c r="D35" s="145"/>
      <c r="E35" s="136"/>
      <c r="F35" s="136"/>
      <c r="G35" s="136"/>
      <c r="H35" s="136"/>
      <c r="I35" s="35" t="s">
        <v>27</v>
      </c>
      <c r="J35" s="36">
        <v>0</v>
      </c>
      <c r="K35" s="37">
        <v>0</v>
      </c>
      <c r="L35" s="37">
        <v>0</v>
      </c>
      <c r="M35" s="37">
        <v>0</v>
      </c>
      <c r="N35" s="38"/>
    </row>
    <row r="36" spans="1:14" ht="15.75" customHeight="1" x14ac:dyDescent="0.3">
      <c r="A36" s="124">
        <v>6</v>
      </c>
      <c r="B36" s="126" t="s">
        <v>32</v>
      </c>
      <c r="C36" s="44"/>
      <c r="D36" s="132">
        <v>13208</v>
      </c>
      <c r="E36" s="135">
        <v>2018</v>
      </c>
      <c r="F36" s="135">
        <v>2018</v>
      </c>
      <c r="G36" s="135" t="s">
        <v>22</v>
      </c>
      <c r="H36" s="135">
        <v>382</v>
      </c>
      <c r="I36" s="39" t="s">
        <v>23</v>
      </c>
      <c r="J36" s="25">
        <f>SUM(J37:J40)</f>
        <v>13208</v>
      </c>
      <c r="K36" s="26">
        <f>SUM(K37:K40)</f>
        <v>0</v>
      </c>
      <c r="L36" s="27">
        <f>SUM(L37:L40)</f>
        <v>13208</v>
      </c>
      <c r="M36" s="27">
        <f>SUM(M37:M40)</f>
        <v>0</v>
      </c>
      <c r="N36" s="28"/>
    </row>
    <row r="37" spans="1:14" ht="18.75" customHeight="1" x14ac:dyDescent="0.3">
      <c r="A37" s="124"/>
      <c r="B37" s="127"/>
      <c r="C37" s="44"/>
      <c r="D37" s="132"/>
      <c r="E37" s="135"/>
      <c r="F37" s="135"/>
      <c r="G37" s="135"/>
      <c r="H37" s="135"/>
      <c r="I37" s="30" t="s">
        <v>24</v>
      </c>
      <c r="J37" s="31">
        <f>K37+L37+M37</f>
        <v>0</v>
      </c>
      <c r="K37" s="32">
        <v>0</v>
      </c>
      <c r="L37" s="33">
        <v>0</v>
      </c>
      <c r="M37" s="33">
        <v>0</v>
      </c>
      <c r="N37" s="34"/>
    </row>
    <row r="38" spans="1:14" ht="18.75" customHeight="1" x14ac:dyDescent="0.3">
      <c r="A38" s="124"/>
      <c r="B38" s="127"/>
      <c r="C38" s="44"/>
      <c r="D38" s="132"/>
      <c r="E38" s="135"/>
      <c r="F38" s="135"/>
      <c r="G38" s="135"/>
      <c r="H38" s="135"/>
      <c r="I38" s="30" t="s">
        <v>25</v>
      </c>
      <c r="J38" s="31">
        <f>K38+L38+M38</f>
        <v>13195</v>
      </c>
      <c r="K38" s="32">
        <v>0</v>
      </c>
      <c r="L38" s="33">
        <v>13195</v>
      </c>
      <c r="M38" s="33">
        <v>0</v>
      </c>
      <c r="N38" s="34"/>
    </row>
    <row r="39" spans="1:14" ht="18.75" customHeight="1" x14ac:dyDescent="0.3">
      <c r="A39" s="124"/>
      <c r="B39" s="127"/>
      <c r="C39" s="44"/>
      <c r="D39" s="132"/>
      <c r="E39" s="135"/>
      <c r="F39" s="135"/>
      <c r="G39" s="135"/>
      <c r="H39" s="135"/>
      <c r="I39" s="30" t="s">
        <v>26</v>
      </c>
      <c r="J39" s="31">
        <f>K39+L39+M39</f>
        <v>13</v>
      </c>
      <c r="K39" s="32">
        <v>0</v>
      </c>
      <c r="L39" s="33">
        <v>13</v>
      </c>
      <c r="M39" s="33">
        <v>0</v>
      </c>
      <c r="N39" s="34"/>
    </row>
    <row r="40" spans="1:14" ht="19.5" customHeight="1" thickBot="1" x14ac:dyDescent="0.35">
      <c r="A40" s="124"/>
      <c r="B40" s="128"/>
      <c r="C40" s="44"/>
      <c r="D40" s="132"/>
      <c r="E40" s="135"/>
      <c r="F40" s="135"/>
      <c r="G40" s="135"/>
      <c r="H40" s="135"/>
      <c r="I40" s="45" t="s">
        <v>27</v>
      </c>
      <c r="J40" s="46">
        <f>K40+L40+M40</f>
        <v>0</v>
      </c>
      <c r="K40" s="47">
        <v>0</v>
      </c>
      <c r="L40" s="47">
        <v>0</v>
      </c>
      <c r="M40" s="47">
        <v>0</v>
      </c>
      <c r="N40" s="48"/>
    </row>
    <row r="41" spans="1:14" s="29" customFormat="1" ht="19.5" customHeight="1" x14ac:dyDescent="0.3">
      <c r="A41" s="148">
        <v>7</v>
      </c>
      <c r="B41" s="126" t="s">
        <v>33</v>
      </c>
      <c r="C41" s="129" t="s">
        <v>21</v>
      </c>
      <c r="D41" s="149">
        <v>34632</v>
      </c>
      <c r="E41" s="134">
        <v>2018</v>
      </c>
      <c r="F41" s="134">
        <v>2018</v>
      </c>
      <c r="G41" s="134" t="s">
        <v>22</v>
      </c>
      <c r="H41" s="134">
        <v>1000</v>
      </c>
      <c r="I41" s="24" t="s">
        <v>23</v>
      </c>
      <c r="J41" s="25">
        <f>SUM(J42:J45)</f>
        <v>34632</v>
      </c>
      <c r="K41" s="26">
        <f>SUM(K42:K45)</f>
        <v>0</v>
      </c>
      <c r="L41" s="27">
        <f>SUM(L42:L45)</f>
        <v>34632</v>
      </c>
      <c r="M41" s="27">
        <f>SUM(M42:M45)</f>
        <v>0</v>
      </c>
      <c r="N41" s="28"/>
    </row>
    <row r="42" spans="1:14" s="29" customFormat="1" ht="19.5" customHeight="1" x14ac:dyDescent="0.3">
      <c r="A42" s="142"/>
      <c r="B42" s="127"/>
      <c r="C42" s="130"/>
      <c r="D42" s="144"/>
      <c r="E42" s="135"/>
      <c r="F42" s="135"/>
      <c r="G42" s="135"/>
      <c r="H42" s="135"/>
      <c r="I42" s="30" t="s">
        <v>24</v>
      </c>
      <c r="J42" s="31">
        <f>K42+L42+M42</f>
        <v>0</v>
      </c>
      <c r="K42" s="32">
        <v>0</v>
      </c>
      <c r="L42" s="33">
        <v>0</v>
      </c>
      <c r="M42" s="33">
        <v>0</v>
      </c>
      <c r="N42" s="34"/>
    </row>
    <row r="43" spans="1:14" s="29" customFormat="1" ht="19.5" customHeight="1" x14ac:dyDescent="0.3">
      <c r="A43" s="142"/>
      <c r="B43" s="127"/>
      <c r="C43" s="130"/>
      <c r="D43" s="144"/>
      <c r="E43" s="135"/>
      <c r="F43" s="135"/>
      <c r="G43" s="135"/>
      <c r="H43" s="135"/>
      <c r="I43" s="30" t="s">
        <v>25</v>
      </c>
      <c r="J43" s="31">
        <f>K43+L43+M43</f>
        <v>0</v>
      </c>
      <c r="K43" s="32">
        <v>0</v>
      </c>
      <c r="L43" s="33">
        <v>0</v>
      </c>
      <c r="M43" s="33">
        <v>0</v>
      </c>
      <c r="N43" s="34"/>
    </row>
    <row r="44" spans="1:14" s="29" customFormat="1" ht="19.5" customHeight="1" x14ac:dyDescent="0.3">
      <c r="A44" s="142"/>
      <c r="B44" s="127"/>
      <c r="C44" s="130"/>
      <c r="D44" s="144"/>
      <c r="E44" s="135"/>
      <c r="F44" s="135"/>
      <c r="G44" s="135"/>
      <c r="H44" s="135"/>
      <c r="I44" s="30" t="s">
        <v>26</v>
      </c>
      <c r="J44" s="31">
        <f>K44+L44+M44</f>
        <v>0</v>
      </c>
      <c r="K44" s="32">
        <v>0</v>
      </c>
      <c r="L44" s="33">
        <v>0</v>
      </c>
      <c r="M44" s="33">
        <v>0</v>
      </c>
      <c r="N44" s="34"/>
    </row>
    <row r="45" spans="1:14" s="29" customFormat="1" ht="21.75" customHeight="1" thickBot="1" x14ac:dyDescent="0.35">
      <c r="A45" s="143"/>
      <c r="B45" s="128"/>
      <c r="C45" s="140"/>
      <c r="D45" s="145"/>
      <c r="E45" s="136"/>
      <c r="F45" s="136"/>
      <c r="G45" s="136"/>
      <c r="H45" s="136"/>
      <c r="I45" s="35" t="s">
        <v>27</v>
      </c>
      <c r="J45" s="36">
        <f>K45+L45+M45</f>
        <v>34632</v>
      </c>
      <c r="K45" s="37">
        <v>0</v>
      </c>
      <c r="L45" s="37">
        <v>34632</v>
      </c>
      <c r="M45" s="37">
        <v>0</v>
      </c>
      <c r="N45" s="38"/>
    </row>
    <row r="46" spans="1:14" s="29" customFormat="1" ht="21.75" customHeight="1" x14ac:dyDescent="0.3">
      <c r="A46" s="148">
        <v>8</v>
      </c>
      <c r="B46" s="126" t="s">
        <v>34</v>
      </c>
      <c r="C46" s="129" t="s">
        <v>21</v>
      </c>
      <c r="D46" s="149">
        <v>23221</v>
      </c>
      <c r="E46" s="134">
        <v>2018</v>
      </c>
      <c r="F46" s="134">
        <v>2018</v>
      </c>
      <c r="G46" s="134" t="s">
        <v>22</v>
      </c>
      <c r="H46" s="134">
        <v>615</v>
      </c>
      <c r="I46" s="24" t="s">
        <v>23</v>
      </c>
      <c r="J46" s="25">
        <f>SUM(J47:J50)</f>
        <v>23221</v>
      </c>
      <c r="K46" s="26">
        <f>SUM(K47:K50)</f>
        <v>0</v>
      </c>
      <c r="L46" s="27">
        <f>SUM(L47:L50)</f>
        <v>23221</v>
      </c>
      <c r="M46" s="27">
        <f>SUM(M47:M50)</f>
        <v>0</v>
      </c>
      <c r="N46" s="28"/>
    </row>
    <row r="47" spans="1:14" s="29" customFormat="1" ht="30.75" customHeight="1" x14ac:dyDescent="0.3">
      <c r="A47" s="142"/>
      <c r="B47" s="127"/>
      <c r="C47" s="130"/>
      <c r="D47" s="144"/>
      <c r="E47" s="135"/>
      <c r="F47" s="135"/>
      <c r="G47" s="135"/>
      <c r="H47" s="135"/>
      <c r="I47" s="30" t="s">
        <v>24</v>
      </c>
      <c r="J47" s="31">
        <f>K47+L47+M47</f>
        <v>0</v>
      </c>
      <c r="K47" s="32">
        <v>0</v>
      </c>
      <c r="L47" s="33">
        <v>0</v>
      </c>
      <c r="M47" s="33">
        <v>0</v>
      </c>
      <c r="N47" s="34"/>
    </row>
    <row r="48" spans="1:14" s="29" customFormat="1" ht="30" customHeight="1" x14ac:dyDescent="0.3">
      <c r="A48" s="142"/>
      <c r="B48" s="127"/>
      <c r="C48" s="130"/>
      <c r="D48" s="144"/>
      <c r="E48" s="135"/>
      <c r="F48" s="135"/>
      <c r="G48" s="135"/>
      <c r="H48" s="135"/>
      <c r="I48" s="30" t="s">
        <v>25</v>
      </c>
      <c r="J48" s="31">
        <f>K48+L48+M48</f>
        <v>0</v>
      </c>
      <c r="K48" s="32">
        <v>0</v>
      </c>
      <c r="L48" s="33">
        <v>0</v>
      </c>
      <c r="M48" s="33">
        <v>0</v>
      </c>
      <c r="N48" s="34"/>
    </row>
    <row r="49" spans="1:15" s="29" customFormat="1" ht="33.75" customHeight="1" x14ac:dyDescent="0.3">
      <c r="A49" s="142"/>
      <c r="B49" s="127"/>
      <c r="C49" s="130"/>
      <c r="D49" s="144"/>
      <c r="E49" s="135"/>
      <c r="F49" s="135"/>
      <c r="G49" s="135"/>
      <c r="H49" s="135"/>
      <c r="I49" s="30" t="s">
        <v>26</v>
      </c>
      <c r="J49" s="31">
        <f>K49+L49+M49</f>
        <v>0</v>
      </c>
      <c r="K49" s="32">
        <v>0</v>
      </c>
      <c r="L49" s="33">
        <v>0</v>
      </c>
      <c r="M49" s="33">
        <v>0</v>
      </c>
      <c r="N49" s="34"/>
    </row>
    <row r="50" spans="1:15" s="29" customFormat="1" ht="36" customHeight="1" thickBot="1" x14ac:dyDescent="0.35">
      <c r="A50" s="143"/>
      <c r="B50" s="128"/>
      <c r="C50" s="140"/>
      <c r="D50" s="145"/>
      <c r="E50" s="136"/>
      <c r="F50" s="136"/>
      <c r="G50" s="136"/>
      <c r="H50" s="136"/>
      <c r="I50" s="35" t="s">
        <v>27</v>
      </c>
      <c r="J50" s="36">
        <f>K50+L50+M50</f>
        <v>23221</v>
      </c>
      <c r="K50" s="37">
        <v>0</v>
      </c>
      <c r="L50" s="37">
        <v>23221</v>
      </c>
      <c r="M50" s="37">
        <v>0</v>
      </c>
      <c r="N50" s="38"/>
    </row>
    <row r="51" spans="1:15" s="29" customFormat="1" ht="27" customHeight="1" x14ac:dyDescent="0.3">
      <c r="A51" s="123">
        <v>9</v>
      </c>
      <c r="B51" s="126" t="s">
        <v>35</v>
      </c>
      <c r="C51" s="49"/>
      <c r="D51" s="131">
        <v>3424</v>
      </c>
      <c r="E51" s="134">
        <v>2018</v>
      </c>
      <c r="F51" s="134">
        <v>2018</v>
      </c>
      <c r="G51" s="134" t="s">
        <v>22</v>
      </c>
      <c r="H51" s="137">
        <v>136</v>
      </c>
      <c r="I51" s="24" t="s">
        <v>23</v>
      </c>
      <c r="J51" s="50">
        <f>SUM(J52:J55)</f>
        <v>3424</v>
      </c>
      <c r="K51" s="26">
        <f>SUM(K52:K55)</f>
        <v>0</v>
      </c>
      <c r="L51" s="27">
        <f>SUM(L52:L55)</f>
        <v>3424</v>
      </c>
      <c r="M51" s="51"/>
      <c r="N51" s="28"/>
    </row>
    <row r="52" spans="1:15" s="29" customFormat="1" ht="27" customHeight="1" x14ac:dyDescent="0.3">
      <c r="A52" s="124"/>
      <c r="B52" s="127"/>
      <c r="C52" s="44"/>
      <c r="D52" s="132"/>
      <c r="E52" s="135"/>
      <c r="F52" s="135"/>
      <c r="G52" s="135"/>
      <c r="H52" s="138"/>
      <c r="I52" s="30" t="s">
        <v>24</v>
      </c>
      <c r="J52" s="31">
        <f>K52+L52+M52</f>
        <v>0</v>
      </c>
      <c r="K52" s="52"/>
      <c r="L52" s="53"/>
      <c r="M52" s="53"/>
      <c r="N52" s="54"/>
    </row>
    <row r="53" spans="1:15" s="29" customFormat="1" ht="27" customHeight="1" x14ac:dyDescent="0.3">
      <c r="A53" s="124"/>
      <c r="B53" s="127"/>
      <c r="C53" s="44"/>
      <c r="D53" s="132"/>
      <c r="E53" s="135"/>
      <c r="F53" s="135"/>
      <c r="G53" s="135"/>
      <c r="H53" s="138"/>
      <c r="I53" s="30" t="s">
        <v>25</v>
      </c>
      <c r="J53" s="31">
        <f t="shared" ref="J53:J54" si="0">K53+L53+M53</f>
        <v>0</v>
      </c>
      <c r="K53" s="41"/>
      <c r="L53" s="42"/>
      <c r="M53" s="42"/>
      <c r="N53" s="43"/>
    </row>
    <row r="54" spans="1:15" s="29" customFormat="1" ht="27" customHeight="1" x14ac:dyDescent="0.3">
      <c r="A54" s="124"/>
      <c r="B54" s="127"/>
      <c r="C54" s="44"/>
      <c r="D54" s="132"/>
      <c r="E54" s="135"/>
      <c r="F54" s="135"/>
      <c r="G54" s="135"/>
      <c r="H54" s="138"/>
      <c r="I54" s="30" t="s">
        <v>26</v>
      </c>
      <c r="J54" s="31">
        <f t="shared" si="0"/>
        <v>0</v>
      </c>
      <c r="K54" s="32"/>
      <c r="L54" s="33"/>
      <c r="M54" s="33"/>
      <c r="N54" s="34"/>
    </row>
    <row r="55" spans="1:15" s="29" customFormat="1" ht="27" customHeight="1" thickBot="1" x14ac:dyDescent="0.35">
      <c r="A55" s="125"/>
      <c r="B55" s="128"/>
      <c r="C55" s="55"/>
      <c r="D55" s="133"/>
      <c r="E55" s="136"/>
      <c r="F55" s="136"/>
      <c r="G55" s="136"/>
      <c r="H55" s="139"/>
      <c r="I55" s="35" t="s">
        <v>27</v>
      </c>
      <c r="J55" s="36">
        <f>K55+L55</f>
        <v>3424</v>
      </c>
      <c r="K55" s="37"/>
      <c r="L55" s="56">
        <v>3424</v>
      </c>
      <c r="M55" s="56"/>
      <c r="N55" s="38"/>
    </row>
    <row r="56" spans="1:15" s="29" customFormat="1" ht="18.75" customHeight="1" x14ac:dyDescent="0.3">
      <c r="A56" s="123">
        <v>10</v>
      </c>
      <c r="B56" s="126" t="s">
        <v>36</v>
      </c>
      <c r="C56" s="49"/>
      <c r="D56" s="131">
        <v>17523</v>
      </c>
      <c r="E56" s="134">
        <v>2018</v>
      </c>
      <c r="F56" s="134">
        <v>2018</v>
      </c>
      <c r="G56" s="134" t="s">
        <v>22</v>
      </c>
      <c r="H56" s="137">
        <v>375</v>
      </c>
      <c r="I56" s="24" t="s">
        <v>23</v>
      </c>
      <c r="J56" s="50">
        <f>SUM(J57:J60)</f>
        <v>17523</v>
      </c>
      <c r="K56" s="26">
        <f>SUM(K57:K60)</f>
        <v>0</v>
      </c>
      <c r="L56" s="27">
        <f>SUM(L57:L60)</f>
        <v>17523</v>
      </c>
      <c r="M56" s="27"/>
      <c r="N56" s="28"/>
    </row>
    <row r="57" spans="1:15" s="29" customFormat="1" ht="18.75" customHeight="1" x14ac:dyDescent="0.3">
      <c r="A57" s="124"/>
      <c r="B57" s="127"/>
      <c r="C57" s="44"/>
      <c r="D57" s="132"/>
      <c r="E57" s="135"/>
      <c r="F57" s="135"/>
      <c r="G57" s="135"/>
      <c r="H57" s="138"/>
      <c r="I57" s="30" t="s">
        <v>24</v>
      </c>
      <c r="J57" s="31">
        <f>K57+L57+M57</f>
        <v>0</v>
      </c>
      <c r="K57" s="32"/>
      <c r="L57" s="33"/>
      <c r="M57" s="33"/>
      <c r="N57" s="34"/>
    </row>
    <row r="58" spans="1:15" s="29" customFormat="1" ht="18.75" customHeight="1" x14ac:dyDescent="0.3">
      <c r="A58" s="124"/>
      <c r="B58" s="127"/>
      <c r="C58" s="44"/>
      <c r="D58" s="132"/>
      <c r="E58" s="135"/>
      <c r="F58" s="135"/>
      <c r="G58" s="135"/>
      <c r="H58" s="138"/>
      <c r="I58" s="30" t="s">
        <v>25</v>
      </c>
      <c r="J58" s="31">
        <f t="shared" ref="J58:J59" si="1">K58+L58+M58</f>
        <v>0</v>
      </c>
      <c r="K58" s="32"/>
      <c r="L58" s="33"/>
      <c r="M58" s="33"/>
      <c r="N58" s="34"/>
    </row>
    <row r="59" spans="1:15" s="29" customFormat="1" ht="18.75" customHeight="1" x14ac:dyDescent="0.3">
      <c r="A59" s="124"/>
      <c r="B59" s="127"/>
      <c r="C59" s="44"/>
      <c r="D59" s="132"/>
      <c r="E59" s="135"/>
      <c r="F59" s="135"/>
      <c r="G59" s="135"/>
      <c r="H59" s="138"/>
      <c r="I59" s="30" t="s">
        <v>26</v>
      </c>
      <c r="J59" s="31">
        <f t="shared" si="1"/>
        <v>0</v>
      </c>
      <c r="K59" s="32"/>
      <c r="L59" s="33"/>
      <c r="M59" s="33"/>
      <c r="N59" s="34"/>
    </row>
    <row r="60" spans="1:15" s="29" customFormat="1" ht="19.5" customHeight="1" thickBot="1" x14ac:dyDescent="0.35">
      <c r="A60" s="125"/>
      <c r="B60" s="128"/>
      <c r="C60" s="55"/>
      <c r="D60" s="133"/>
      <c r="E60" s="136"/>
      <c r="F60" s="136"/>
      <c r="G60" s="136"/>
      <c r="H60" s="139"/>
      <c r="I60" s="35" t="s">
        <v>27</v>
      </c>
      <c r="J60" s="36">
        <f>K60+L60</f>
        <v>17523</v>
      </c>
      <c r="K60" s="57"/>
      <c r="L60" s="58">
        <v>17523</v>
      </c>
      <c r="M60" s="58"/>
      <c r="N60" s="59"/>
    </row>
    <row r="61" spans="1:15" s="66" customFormat="1" ht="19.5" customHeight="1" x14ac:dyDescent="0.3">
      <c r="A61" s="164">
        <v>11</v>
      </c>
      <c r="B61" s="157" t="s">
        <v>37</v>
      </c>
      <c r="C61" s="165" t="s">
        <v>21</v>
      </c>
      <c r="D61" s="166">
        <v>33768</v>
      </c>
      <c r="E61" s="150">
        <v>2019</v>
      </c>
      <c r="F61" s="150">
        <v>2019</v>
      </c>
      <c r="G61" s="150" t="s">
        <v>22</v>
      </c>
      <c r="H61" s="151">
        <v>448</v>
      </c>
      <c r="I61" s="60" t="s">
        <v>23</v>
      </c>
      <c r="J61" s="61">
        <f>SUM(J62:J65)</f>
        <v>33768</v>
      </c>
      <c r="K61" s="62">
        <f>SUM(K62:K65)</f>
        <v>0</v>
      </c>
      <c r="L61" s="63">
        <f>SUM(L62:L65)</f>
        <v>0</v>
      </c>
      <c r="M61" s="63">
        <f>SUM(M62:M65)</f>
        <v>33768</v>
      </c>
      <c r="N61" s="64"/>
      <c r="O61" s="65"/>
    </row>
    <row r="62" spans="1:15" s="66" customFormat="1" ht="19.5" customHeight="1" x14ac:dyDescent="0.3">
      <c r="A62" s="155"/>
      <c r="B62" s="158"/>
      <c r="C62" s="160"/>
      <c r="D62" s="162"/>
      <c r="E62" s="146"/>
      <c r="F62" s="146"/>
      <c r="G62" s="146"/>
      <c r="H62" s="152"/>
      <c r="I62" s="67" t="s">
        <v>24</v>
      </c>
      <c r="J62" s="68">
        <f>K62+L62+M62</f>
        <v>0</v>
      </c>
      <c r="K62" s="69">
        <v>0</v>
      </c>
      <c r="L62" s="70">
        <v>0</v>
      </c>
      <c r="M62" s="70">
        <v>0</v>
      </c>
      <c r="N62" s="71"/>
    </row>
    <row r="63" spans="1:15" s="66" customFormat="1" ht="19.5" customHeight="1" x14ac:dyDescent="0.3">
      <c r="A63" s="155"/>
      <c r="B63" s="158"/>
      <c r="C63" s="160"/>
      <c r="D63" s="162"/>
      <c r="E63" s="146"/>
      <c r="F63" s="146"/>
      <c r="G63" s="146"/>
      <c r="H63" s="152"/>
      <c r="I63" s="67" t="s">
        <v>25</v>
      </c>
      <c r="J63" s="68">
        <f>K63+L63+M63</f>
        <v>33734</v>
      </c>
      <c r="K63" s="69">
        <v>0</v>
      </c>
      <c r="L63" s="70">
        <v>0</v>
      </c>
      <c r="M63" s="70">
        <v>33734</v>
      </c>
      <c r="N63" s="71"/>
    </row>
    <row r="64" spans="1:15" s="66" customFormat="1" ht="19.5" customHeight="1" x14ac:dyDescent="0.3">
      <c r="A64" s="155"/>
      <c r="B64" s="158"/>
      <c r="C64" s="160"/>
      <c r="D64" s="162"/>
      <c r="E64" s="146"/>
      <c r="F64" s="146"/>
      <c r="G64" s="146"/>
      <c r="H64" s="152"/>
      <c r="I64" s="67" t="s">
        <v>26</v>
      </c>
      <c r="J64" s="68">
        <f>K64+L64+M64</f>
        <v>34</v>
      </c>
      <c r="K64" s="69">
        <v>0</v>
      </c>
      <c r="L64" s="70">
        <v>0</v>
      </c>
      <c r="M64" s="70">
        <v>34</v>
      </c>
      <c r="N64" s="71"/>
    </row>
    <row r="65" spans="1:15" s="66" customFormat="1" ht="19.5" customHeight="1" thickBot="1" x14ac:dyDescent="0.35">
      <c r="A65" s="156"/>
      <c r="B65" s="159"/>
      <c r="C65" s="161"/>
      <c r="D65" s="163"/>
      <c r="E65" s="147"/>
      <c r="F65" s="147"/>
      <c r="G65" s="147"/>
      <c r="H65" s="153"/>
      <c r="I65" s="72" t="s">
        <v>27</v>
      </c>
      <c r="J65" s="73">
        <f>K65+L65+M65</f>
        <v>0</v>
      </c>
      <c r="K65" s="74">
        <v>0</v>
      </c>
      <c r="L65" s="74">
        <v>0</v>
      </c>
      <c r="M65" s="74">
        <v>0</v>
      </c>
      <c r="N65" s="75"/>
    </row>
    <row r="66" spans="1:15" s="66" customFormat="1" ht="19.5" customHeight="1" x14ac:dyDescent="0.3">
      <c r="A66" s="154">
        <v>12</v>
      </c>
      <c r="B66" s="157" t="s">
        <v>38</v>
      </c>
      <c r="C66" s="160" t="s">
        <v>21</v>
      </c>
      <c r="D66" s="162">
        <v>16282</v>
      </c>
      <c r="E66" s="150">
        <v>2019</v>
      </c>
      <c r="F66" s="150">
        <v>2019</v>
      </c>
      <c r="G66" s="150" t="s">
        <v>22</v>
      </c>
      <c r="H66" s="152">
        <v>271</v>
      </c>
      <c r="I66" s="76" t="s">
        <v>23</v>
      </c>
      <c r="J66" s="61">
        <f>SUM(J67:J70)</f>
        <v>16282</v>
      </c>
      <c r="K66" s="62">
        <f>SUM(K67:K70)</f>
        <v>0</v>
      </c>
      <c r="L66" s="63">
        <f>SUM(L67:L70)</f>
        <v>0</v>
      </c>
      <c r="M66" s="63">
        <f>SUM(M67:M70)</f>
        <v>16282</v>
      </c>
      <c r="N66" s="77"/>
      <c r="O66" s="65"/>
    </row>
    <row r="67" spans="1:15" s="66" customFormat="1" ht="19.5" customHeight="1" x14ac:dyDescent="0.3">
      <c r="A67" s="155"/>
      <c r="B67" s="158"/>
      <c r="C67" s="160"/>
      <c r="D67" s="162"/>
      <c r="E67" s="146"/>
      <c r="F67" s="146"/>
      <c r="G67" s="146"/>
      <c r="H67" s="152"/>
      <c r="I67" s="67" t="s">
        <v>24</v>
      </c>
      <c r="J67" s="68">
        <f>K67+L67+M67</f>
        <v>0</v>
      </c>
      <c r="K67" s="69">
        <v>0</v>
      </c>
      <c r="L67" s="70">
        <v>0</v>
      </c>
      <c r="M67" s="70">
        <v>0</v>
      </c>
      <c r="N67" s="71"/>
    </row>
    <row r="68" spans="1:15" s="66" customFormat="1" ht="19.5" customHeight="1" x14ac:dyDescent="0.3">
      <c r="A68" s="155"/>
      <c r="B68" s="158"/>
      <c r="C68" s="160"/>
      <c r="D68" s="162"/>
      <c r="E68" s="146"/>
      <c r="F68" s="146"/>
      <c r="G68" s="146"/>
      <c r="H68" s="152"/>
      <c r="I68" s="67" t="s">
        <v>25</v>
      </c>
      <c r="J68" s="68">
        <f>K68+L68+M68</f>
        <v>16266</v>
      </c>
      <c r="K68" s="69">
        <v>0</v>
      </c>
      <c r="L68" s="70">
        <v>0</v>
      </c>
      <c r="M68" s="70">
        <v>16266</v>
      </c>
      <c r="N68" s="71"/>
    </row>
    <row r="69" spans="1:15" s="66" customFormat="1" ht="19.5" customHeight="1" x14ac:dyDescent="0.3">
      <c r="A69" s="155"/>
      <c r="B69" s="158"/>
      <c r="C69" s="160"/>
      <c r="D69" s="162"/>
      <c r="E69" s="146"/>
      <c r="F69" s="146"/>
      <c r="G69" s="146"/>
      <c r="H69" s="152"/>
      <c r="I69" s="67" t="s">
        <v>26</v>
      </c>
      <c r="J69" s="68">
        <f>K69+L69+M69</f>
        <v>16</v>
      </c>
      <c r="K69" s="69">
        <v>0</v>
      </c>
      <c r="L69" s="70">
        <v>0</v>
      </c>
      <c r="M69" s="70">
        <v>16</v>
      </c>
      <c r="N69" s="71"/>
    </row>
    <row r="70" spans="1:15" s="66" customFormat="1" ht="19.5" customHeight="1" thickBot="1" x14ac:dyDescent="0.35">
      <c r="A70" s="156"/>
      <c r="B70" s="159"/>
      <c r="C70" s="161"/>
      <c r="D70" s="163"/>
      <c r="E70" s="147"/>
      <c r="F70" s="147"/>
      <c r="G70" s="147"/>
      <c r="H70" s="153"/>
      <c r="I70" s="72" t="s">
        <v>27</v>
      </c>
      <c r="J70" s="68">
        <f>K70+L70+M70</f>
        <v>0</v>
      </c>
      <c r="K70" s="74">
        <v>0</v>
      </c>
      <c r="L70" s="74">
        <v>0</v>
      </c>
      <c r="M70" s="74">
        <v>0</v>
      </c>
      <c r="N70" s="78"/>
    </row>
    <row r="71" spans="1:15" s="80" customFormat="1" ht="15.75" customHeight="1" x14ac:dyDescent="0.3">
      <c r="A71" s="170">
        <v>13</v>
      </c>
      <c r="B71" s="157" t="s">
        <v>39</v>
      </c>
      <c r="C71" s="160" t="s">
        <v>21</v>
      </c>
      <c r="D71" s="173">
        <f>J71</f>
        <v>31449</v>
      </c>
      <c r="E71" s="150">
        <v>2019</v>
      </c>
      <c r="F71" s="150">
        <v>2019</v>
      </c>
      <c r="G71" s="150" t="s">
        <v>22</v>
      </c>
      <c r="H71" s="167">
        <v>933</v>
      </c>
      <c r="I71" s="60" t="s">
        <v>23</v>
      </c>
      <c r="J71" s="61">
        <f>SUM(J72:J75)</f>
        <v>31449</v>
      </c>
      <c r="K71" s="62">
        <f>SUM(K72:K75)</f>
        <v>0</v>
      </c>
      <c r="L71" s="63">
        <f>SUM(L72:L75)</f>
        <v>0</v>
      </c>
      <c r="M71" s="63">
        <f>SUM(M72:M75)</f>
        <v>31449</v>
      </c>
      <c r="N71" s="64"/>
      <c r="O71" s="79"/>
    </row>
    <row r="72" spans="1:15" s="80" customFormat="1" ht="18.75" customHeight="1" x14ac:dyDescent="0.3">
      <c r="A72" s="171"/>
      <c r="B72" s="158"/>
      <c r="C72" s="160"/>
      <c r="D72" s="174"/>
      <c r="E72" s="146"/>
      <c r="F72" s="146"/>
      <c r="G72" s="146"/>
      <c r="H72" s="168"/>
      <c r="I72" s="67" t="s">
        <v>24</v>
      </c>
      <c r="J72" s="68">
        <f>K72+L72+M72</f>
        <v>0</v>
      </c>
      <c r="K72" s="69">
        <v>0</v>
      </c>
      <c r="L72" s="70">
        <v>0</v>
      </c>
      <c r="M72" s="70">
        <v>0</v>
      </c>
      <c r="N72" s="71"/>
    </row>
    <row r="73" spans="1:15" s="80" customFormat="1" ht="18.75" customHeight="1" x14ac:dyDescent="0.3">
      <c r="A73" s="171"/>
      <c r="B73" s="158"/>
      <c r="C73" s="160"/>
      <c r="D73" s="174"/>
      <c r="E73" s="146"/>
      <c r="F73" s="146"/>
      <c r="G73" s="146"/>
      <c r="H73" s="168"/>
      <c r="I73" s="67" t="s">
        <v>25</v>
      </c>
      <c r="J73" s="68">
        <f>K73+L73+M73</f>
        <v>0</v>
      </c>
      <c r="K73" s="69">
        <v>0</v>
      </c>
      <c r="L73" s="70">
        <v>0</v>
      </c>
      <c r="M73" s="70"/>
      <c r="N73" s="71"/>
    </row>
    <row r="74" spans="1:15" s="80" customFormat="1" ht="18.75" customHeight="1" x14ac:dyDescent="0.3">
      <c r="A74" s="171"/>
      <c r="B74" s="158"/>
      <c r="C74" s="160"/>
      <c r="D74" s="174"/>
      <c r="E74" s="146"/>
      <c r="F74" s="146"/>
      <c r="G74" s="146"/>
      <c r="H74" s="168"/>
      <c r="I74" s="67" t="s">
        <v>26</v>
      </c>
      <c r="J74" s="68">
        <f>K74+L74+M74</f>
        <v>0</v>
      </c>
      <c r="K74" s="69">
        <v>0</v>
      </c>
      <c r="L74" s="70">
        <v>0</v>
      </c>
      <c r="M74" s="70"/>
      <c r="N74" s="71"/>
    </row>
    <row r="75" spans="1:15" s="80" customFormat="1" ht="18.75" customHeight="1" thickBot="1" x14ac:dyDescent="0.35">
      <c r="A75" s="172"/>
      <c r="B75" s="159"/>
      <c r="C75" s="161"/>
      <c r="D75" s="175"/>
      <c r="E75" s="147"/>
      <c r="F75" s="147"/>
      <c r="G75" s="147"/>
      <c r="H75" s="169"/>
      <c r="I75" s="72" t="s">
        <v>27</v>
      </c>
      <c r="J75" s="73">
        <f>K75+L75+M75</f>
        <v>31449</v>
      </c>
      <c r="K75" s="74">
        <v>0</v>
      </c>
      <c r="L75" s="74">
        <v>0</v>
      </c>
      <c r="M75" s="74">
        <v>31449</v>
      </c>
      <c r="N75" s="75"/>
    </row>
    <row r="76" spans="1:15" s="80" customFormat="1" ht="31.5" customHeight="1" x14ac:dyDescent="0.3">
      <c r="A76" s="170">
        <v>14</v>
      </c>
      <c r="B76" s="157" t="s">
        <v>40</v>
      </c>
      <c r="C76" s="81"/>
      <c r="D76" s="173">
        <f>J76</f>
        <v>11025</v>
      </c>
      <c r="E76" s="150">
        <v>2019</v>
      </c>
      <c r="F76" s="150">
        <v>2019</v>
      </c>
      <c r="G76" s="150" t="s">
        <v>22</v>
      </c>
      <c r="H76" s="167">
        <v>450</v>
      </c>
      <c r="I76" s="60" t="s">
        <v>23</v>
      </c>
      <c r="J76" s="61">
        <f>SUM(J77:J80)</f>
        <v>11025</v>
      </c>
      <c r="K76" s="62">
        <f>SUM(K77:K80)</f>
        <v>0</v>
      </c>
      <c r="L76" s="63">
        <f>SUM(L77:L80)</f>
        <v>0</v>
      </c>
      <c r="M76" s="82">
        <f>SUM(M77:M80)</f>
        <v>11025</v>
      </c>
      <c r="N76" s="64"/>
      <c r="O76" s="79"/>
    </row>
    <row r="77" spans="1:15" s="80" customFormat="1" ht="31.5" customHeight="1" x14ac:dyDescent="0.3">
      <c r="A77" s="171"/>
      <c r="B77" s="158"/>
      <c r="C77" s="81"/>
      <c r="D77" s="174"/>
      <c r="E77" s="146"/>
      <c r="F77" s="146"/>
      <c r="G77" s="146"/>
      <c r="H77" s="168"/>
      <c r="I77" s="67" t="s">
        <v>24</v>
      </c>
      <c r="J77" s="68">
        <f>K77+L77+M77</f>
        <v>0</v>
      </c>
      <c r="K77" s="69">
        <v>0</v>
      </c>
      <c r="L77" s="70">
        <v>0</v>
      </c>
      <c r="M77" s="83">
        <v>0</v>
      </c>
      <c r="N77" s="71"/>
    </row>
    <row r="78" spans="1:15" s="80" customFormat="1" ht="31.5" customHeight="1" x14ac:dyDescent="0.3">
      <c r="A78" s="171"/>
      <c r="B78" s="158"/>
      <c r="C78" s="81"/>
      <c r="D78" s="174"/>
      <c r="E78" s="146"/>
      <c r="F78" s="146"/>
      <c r="G78" s="146"/>
      <c r="H78" s="168"/>
      <c r="I78" s="67" t="s">
        <v>25</v>
      </c>
      <c r="J78" s="68">
        <f>K78+L78+M78</f>
        <v>0</v>
      </c>
      <c r="K78" s="69">
        <v>0</v>
      </c>
      <c r="L78" s="70">
        <v>0</v>
      </c>
      <c r="M78" s="83">
        <v>0</v>
      </c>
      <c r="N78" s="71"/>
    </row>
    <row r="79" spans="1:15" s="80" customFormat="1" ht="31.5" customHeight="1" x14ac:dyDescent="0.3">
      <c r="A79" s="171"/>
      <c r="B79" s="158"/>
      <c r="C79" s="81"/>
      <c r="D79" s="174"/>
      <c r="E79" s="146"/>
      <c r="F79" s="146"/>
      <c r="G79" s="146"/>
      <c r="H79" s="168"/>
      <c r="I79" s="67" t="s">
        <v>26</v>
      </c>
      <c r="J79" s="68">
        <f>K79+L79+M79</f>
        <v>0</v>
      </c>
      <c r="K79" s="69">
        <v>0</v>
      </c>
      <c r="L79" s="70">
        <v>0</v>
      </c>
      <c r="M79" s="83">
        <v>0</v>
      </c>
      <c r="N79" s="71"/>
    </row>
    <row r="80" spans="1:15" s="80" customFormat="1" ht="31.5" customHeight="1" thickBot="1" x14ac:dyDescent="0.35">
      <c r="A80" s="172"/>
      <c r="B80" s="159"/>
      <c r="C80" s="81"/>
      <c r="D80" s="175"/>
      <c r="E80" s="147"/>
      <c r="F80" s="147"/>
      <c r="G80" s="147"/>
      <c r="H80" s="169"/>
      <c r="I80" s="72" t="s">
        <v>27</v>
      </c>
      <c r="J80" s="73">
        <f>K80+L80+M80</f>
        <v>11025</v>
      </c>
      <c r="K80" s="74">
        <v>0</v>
      </c>
      <c r="L80" s="74">
        <v>0</v>
      </c>
      <c r="M80" s="74">
        <v>11025</v>
      </c>
      <c r="N80" s="75"/>
    </row>
    <row r="81" spans="1:15" s="80" customFormat="1" ht="18.75" customHeight="1" x14ac:dyDescent="0.3">
      <c r="A81" s="170">
        <v>15</v>
      </c>
      <c r="B81" s="157" t="s">
        <v>41</v>
      </c>
      <c r="C81" s="160" t="s">
        <v>21</v>
      </c>
      <c r="D81" s="173">
        <f>J81</f>
        <v>7537</v>
      </c>
      <c r="E81" s="150">
        <v>2019</v>
      </c>
      <c r="F81" s="150">
        <v>2019</v>
      </c>
      <c r="G81" s="150" t="s">
        <v>22</v>
      </c>
      <c r="H81" s="167">
        <v>556</v>
      </c>
      <c r="I81" s="60" t="s">
        <v>23</v>
      </c>
      <c r="J81" s="61">
        <f>SUM(J82:J85)</f>
        <v>7537</v>
      </c>
      <c r="K81" s="62">
        <f>SUM(K82:K85)</f>
        <v>0</v>
      </c>
      <c r="L81" s="63">
        <f>SUM(L82:L85)</f>
        <v>0</v>
      </c>
      <c r="M81" s="82">
        <f>SUM(M82:M85)</f>
        <v>7537</v>
      </c>
      <c r="N81" s="64">
        <f>SUM(N82:N85)</f>
        <v>0</v>
      </c>
      <c r="O81" s="79"/>
    </row>
    <row r="82" spans="1:15" s="80" customFormat="1" ht="18.75" customHeight="1" x14ac:dyDescent="0.3">
      <c r="A82" s="171"/>
      <c r="B82" s="158"/>
      <c r="C82" s="160"/>
      <c r="D82" s="174"/>
      <c r="E82" s="146"/>
      <c r="F82" s="146"/>
      <c r="G82" s="146"/>
      <c r="H82" s="168"/>
      <c r="I82" s="67" t="s">
        <v>24</v>
      </c>
      <c r="J82" s="68">
        <f>K82+L82+M82</f>
        <v>0</v>
      </c>
      <c r="K82" s="69">
        <v>0</v>
      </c>
      <c r="L82" s="70">
        <v>0</v>
      </c>
      <c r="M82" s="83">
        <v>0</v>
      </c>
      <c r="N82" s="71"/>
    </row>
    <row r="83" spans="1:15" s="80" customFormat="1" ht="18.75" customHeight="1" x14ac:dyDescent="0.3">
      <c r="A83" s="171"/>
      <c r="B83" s="158"/>
      <c r="C83" s="160"/>
      <c r="D83" s="174"/>
      <c r="E83" s="146"/>
      <c r="F83" s="146"/>
      <c r="G83" s="146"/>
      <c r="H83" s="168"/>
      <c r="I83" s="67" t="s">
        <v>25</v>
      </c>
      <c r="J83" s="68">
        <f>K83+L83+M83</f>
        <v>0</v>
      </c>
      <c r="K83" s="69">
        <v>0</v>
      </c>
      <c r="L83" s="70">
        <v>0</v>
      </c>
      <c r="M83" s="83">
        <v>0</v>
      </c>
      <c r="N83" s="71"/>
    </row>
    <row r="84" spans="1:15" s="80" customFormat="1" ht="18.75" customHeight="1" x14ac:dyDescent="0.3">
      <c r="A84" s="171"/>
      <c r="B84" s="158"/>
      <c r="C84" s="160"/>
      <c r="D84" s="174"/>
      <c r="E84" s="146"/>
      <c r="F84" s="146"/>
      <c r="G84" s="146"/>
      <c r="H84" s="168"/>
      <c r="I84" s="67" t="s">
        <v>26</v>
      </c>
      <c r="J84" s="68">
        <f>K84+L84+M84</f>
        <v>0</v>
      </c>
      <c r="K84" s="69">
        <v>0</v>
      </c>
      <c r="L84" s="70">
        <v>0</v>
      </c>
      <c r="M84" s="83">
        <v>0</v>
      </c>
      <c r="N84" s="71"/>
    </row>
    <row r="85" spans="1:15" s="80" customFormat="1" ht="19.5" customHeight="1" thickBot="1" x14ac:dyDescent="0.35">
      <c r="A85" s="172"/>
      <c r="B85" s="159"/>
      <c r="C85" s="161"/>
      <c r="D85" s="175"/>
      <c r="E85" s="147"/>
      <c r="F85" s="147"/>
      <c r="G85" s="147"/>
      <c r="H85" s="169"/>
      <c r="I85" s="72" t="s">
        <v>27</v>
      </c>
      <c r="J85" s="73">
        <f>K85+L85+M85</f>
        <v>7537</v>
      </c>
      <c r="K85" s="74">
        <v>0</v>
      </c>
      <c r="L85" s="74">
        <v>0</v>
      </c>
      <c r="M85" s="74">
        <v>7537</v>
      </c>
      <c r="N85" s="75"/>
    </row>
    <row r="86" spans="1:15" s="80" customFormat="1" ht="19.5" customHeight="1" x14ac:dyDescent="0.3">
      <c r="A86" s="170">
        <v>16</v>
      </c>
      <c r="B86" s="157" t="s">
        <v>42</v>
      </c>
      <c r="C86" s="160"/>
      <c r="D86" s="173">
        <f>J86</f>
        <v>756</v>
      </c>
      <c r="E86" s="150">
        <v>2019</v>
      </c>
      <c r="F86" s="150">
        <v>2019</v>
      </c>
      <c r="G86" s="150" t="s">
        <v>22</v>
      </c>
      <c r="H86" s="167">
        <v>199</v>
      </c>
      <c r="I86" s="60" t="s">
        <v>23</v>
      </c>
      <c r="J86" s="61">
        <f>SUM(J87:J90)</f>
        <v>756</v>
      </c>
      <c r="K86" s="62">
        <f>SUM(K87:K90)</f>
        <v>0</v>
      </c>
      <c r="L86" s="63">
        <f>SUM(L87:L90)</f>
        <v>0</v>
      </c>
      <c r="M86" s="82">
        <f>SUM(M87:M90)</f>
        <v>756</v>
      </c>
      <c r="N86" s="64">
        <f>SUM(N87:N90)</f>
        <v>0</v>
      </c>
      <c r="O86" s="79"/>
    </row>
    <row r="87" spans="1:15" s="80" customFormat="1" ht="19.5" customHeight="1" x14ac:dyDescent="0.3">
      <c r="A87" s="171"/>
      <c r="B87" s="158"/>
      <c r="C87" s="160"/>
      <c r="D87" s="174"/>
      <c r="E87" s="146"/>
      <c r="F87" s="146"/>
      <c r="G87" s="146"/>
      <c r="H87" s="168"/>
      <c r="I87" s="67" t="s">
        <v>24</v>
      </c>
      <c r="J87" s="68">
        <f>K87+L87+M87</f>
        <v>0</v>
      </c>
      <c r="K87" s="69">
        <v>0</v>
      </c>
      <c r="L87" s="70">
        <v>0</v>
      </c>
      <c r="M87" s="83">
        <v>0</v>
      </c>
      <c r="N87" s="71"/>
    </row>
    <row r="88" spans="1:15" s="80" customFormat="1" ht="19.5" customHeight="1" x14ac:dyDescent="0.3">
      <c r="A88" s="171"/>
      <c r="B88" s="158"/>
      <c r="C88" s="160"/>
      <c r="D88" s="174"/>
      <c r="E88" s="146"/>
      <c r="F88" s="146"/>
      <c r="G88" s="146"/>
      <c r="H88" s="168"/>
      <c r="I88" s="67" t="s">
        <v>25</v>
      </c>
      <c r="J88" s="68">
        <f>K88+L88+M88</f>
        <v>0</v>
      </c>
      <c r="K88" s="69">
        <v>0</v>
      </c>
      <c r="L88" s="70">
        <v>0</v>
      </c>
      <c r="M88" s="83">
        <v>0</v>
      </c>
      <c r="N88" s="71"/>
    </row>
    <row r="89" spans="1:15" s="80" customFormat="1" ht="19.5" customHeight="1" x14ac:dyDescent="0.3">
      <c r="A89" s="171"/>
      <c r="B89" s="158"/>
      <c r="C89" s="160"/>
      <c r="D89" s="174"/>
      <c r="E89" s="146"/>
      <c r="F89" s="146"/>
      <c r="G89" s="146"/>
      <c r="H89" s="168"/>
      <c r="I89" s="67" t="s">
        <v>26</v>
      </c>
      <c r="J89" s="68">
        <f>K89+L89+M89</f>
        <v>0</v>
      </c>
      <c r="K89" s="69">
        <v>0</v>
      </c>
      <c r="L89" s="70">
        <v>0</v>
      </c>
      <c r="M89" s="83">
        <v>0</v>
      </c>
      <c r="N89" s="71"/>
    </row>
    <row r="90" spans="1:15" s="80" customFormat="1" ht="19.5" customHeight="1" thickBot="1" x14ac:dyDescent="0.35">
      <c r="A90" s="172"/>
      <c r="B90" s="159"/>
      <c r="C90" s="161"/>
      <c r="D90" s="175"/>
      <c r="E90" s="147"/>
      <c r="F90" s="147"/>
      <c r="G90" s="147"/>
      <c r="H90" s="169"/>
      <c r="I90" s="72" t="s">
        <v>27</v>
      </c>
      <c r="J90" s="73">
        <f>K90+L90+M90</f>
        <v>756</v>
      </c>
      <c r="K90" s="74">
        <v>0</v>
      </c>
      <c r="L90" s="74">
        <v>0</v>
      </c>
      <c r="M90" s="74">
        <v>756</v>
      </c>
      <c r="N90" s="75"/>
    </row>
    <row r="91" spans="1:15" s="80" customFormat="1" ht="19.5" customHeight="1" x14ac:dyDescent="0.3">
      <c r="A91" s="170">
        <v>17</v>
      </c>
      <c r="B91" s="157" t="s">
        <v>43</v>
      </c>
      <c r="C91" s="160"/>
      <c r="D91" s="173">
        <f>J91</f>
        <v>4817</v>
      </c>
      <c r="E91" s="150">
        <v>2019</v>
      </c>
      <c r="F91" s="150">
        <v>2019</v>
      </c>
      <c r="G91" s="150" t="s">
        <v>22</v>
      </c>
      <c r="H91" s="167">
        <v>592</v>
      </c>
      <c r="I91" s="60" t="s">
        <v>23</v>
      </c>
      <c r="J91" s="61">
        <f>SUM(J92:J95)</f>
        <v>4817</v>
      </c>
      <c r="K91" s="62">
        <f>SUM(K92:K95)</f>
        <v>0</v>
      </c>
      <c r="L91" s="63">
        <f>SUM(L92:L95)</f>
        <v>0</v>
      </c>
      <c r="M91" s="82">
        <f>SUM(M92:M95)</f>
        <v>4817</v>
      </c>
      <c r="N91" s="64">
        <f>SUM(N92:N95)</f>
        <v>0</v>
      </c>
      <c r="O91" s="79"/>
    </row>
    <row r="92" spans="1:15" s="80" customFormat="1" ht="19.5" customHeight="1" x14ac:dyDescent="0.3">
      <c r="A92" s="171"/>
      <c r="B92" s="158"/>
      <c r="C92" s="160"/>
      <c r="D92" s="174"/>
      <c r="E92" s="146"/>
      <c r="F92" s="146"/>
      <c r="G92" s="146"/>
      <c r="H92" s="168"/>
      <c r="I92" s="67" t="s">
        <v>24</v>
      </c>
      <c r="J92" s="68">
        <f>K92+L92+M92</f>
        <v>0</v>
      </c>
      <c r="K92" s="69">
        <v>0</v>
      </c>
      <c r="L92" s="70">
        <v>0</v>
      </c>
      <c r="M92" s="83">
        <v>0</v>
      </c>
      <c r="N92" s="71"/>
    </row>
    <row r="93" spans="1:15" s="80" customFormat="1" ht="19.5" customHeight="1" x14ac:dyDescent="0.3">
      <c r="A93" s="171"/>
      <c r="B93" s="158"/>
      <c r="C93" s="160"/>
      <c r="D93" s="174"/>
      <c r="E93" s="146"/>
      <c r="F93" s="146"/>
      <c r="G93" s="146"/>
      <c r="H93" s="168"/>
      <c r="I93" s="67" t="s">
        <v>25</v>
      </c>
      <c r="J93" s="68">
        <f>K93+L93+M93</f>
        <v>0</v>
      </c>
      <c r="K93" s="69">
        <v>0</v>
      </c>
      <c r="L93" s="70">
        <v>0</v>
      </c>
      <c r="M93" s="83">
        <v>0</v>
      </c>
      <c r="N93" s="71"/>
    </row>
    <row r="94" spans="1:15" s="80" customFormat="1" ht="19.5" customHeight="1" x14ac:dyDescent="0.3">
      <c r="A94" s="171"/>
      <c r="B94" s="158"/>
      <c r="C94" s="160"/>
      <c r="D94" s="174"/>
      <c r="E94" s="146"/>
      <c r="F94" s="146"/>
      <c r="G94" s="146"/>
      <c r="H94" s="168"/>
      <c r="I94" s="67" t="s">
        <v>26</v>
      </c>
      <c r="J94" s="68">
        <f>K94+L94+M94</f>
        <v>0</v>
      </c>
      <c r="K94" s="69">
        <v>0</v>
      </c>
      <c r="L94" s="70">
        <v>0</v>
      </c>
      <c r="M94" s="83">
        <v>0</v>
      </c>
      <c r="N94" s="71"/>
    </row>
    <row r="95" spans="1:15" s="80" customFormat="1" ht="19.5" customHeight="1" thickBot="1" x14ac:dyDescent="0.35">
      <c r="A95" s="172"/>
      <c r="B95" s="159"/>
      <c r="C95" s="161"/>
      <c r="D95" s="175"/>
      <c r="E95" s="147"/>
      <c r="F95" s="147"/>
      <c r="G95" s="147"/>
      <c r="H95" s="169"/>
      <c r="I95" s="72" t="s">
        <v>27</v>
      </c>
      <c r="J95" s="73">
        <f>K95+L95+M95</f>
        <v>4817</v>
      </c>
      <c r="K95" s="74">
        <v>0</v>
      </c>
      <c r="L95" s="74">
        <v>0</v>
      </c>
      <c r="M95" s="74">
        <v>4817</v>
      </c>
      <c r="N95" s="75"/>
    </row>
    <row r="96" spans="1:15" s="80" customFormat="1" ht="19.5" customHeight="1" x14ac:dyDescent="0.3">
      <c r="A96" s="170">
        <v>18</v>
      </c>
      <c r="B96" s="157" t="s">
        <v>44</v>
      </c>
      <c r="C96" s="160"/>
      <c r="D96" s="173">
        <f>J96</f>
        <v>2685</v>
      </c>
      <c r="E96" s="150">
        <v>2019</v>
      </c>
      <c r="F96" s="150">
        <v>2019</v>
      </c>
      <c r="G96" s="150" t="s">
        <v>22</v>
      </c>
      <c r="H96" s="167">
        <v>195</v>
      </c>
      <c r="I96" s="60" t="s">
        <v>23</v>
      </c>
      <c r="J96" s="61">
        <f>SUM(J97:J100)</f>
        <v>2685</v>
      </c>
      <c r="K96" s="62">
        <f>SUM(K97:K100)</f>
        <v>0</v>
      </c>
      <c r="L96" s="63">
        <f>SUM(L97:L100)</f>
        <v>0</v>
      </c>
      <c r="M96" s="82">
        <f>SUM(M97:M100)</f>
        <v>2685</v>
      </c>
      <c r="N96" s="64">
        <f>SUM(N97:N100)</f>
        <v>0</v>
      </c>
      <c r="O96" s="79"/>
    </row>
    <row r="97" spans="1:15" s="80" customFormat="1" ht="19.5" customHeight="1" x14ac:dyDescent="0.3">
      <c r="A97" s="171"/>
      <c r="B97" s="158"/>
      <c r="C97" s="160"/>
      <c r="D97" s="174"/>
      <c r="E97" s="146"/>
      <c r="F97" s="146"/>
      <c r="G97" s="146"/>
      <c r="H97" s="168"/>
      <c r="I97" s="67" t="s">
        <v>24</v>
      </c>
      <c r="J97" s="68">
        <f>K97+L97+M97</f>
        <v>0</v>
      </c>
      <c r="K97" s="69">
        <v>0</v>
      </c>
      <c r="L97" s="70">
        <v>0</v>
      </c>
      <c r="M97" s="83">
        <v>0</v>
      </c>
      <c r="N97" s="71"/>
    </row>
    <row r="98" spans="1:15" s="80" customFormat="1" ht="19.5" customHeight="1" x14ac:dyDescent="0.3">
      <c r="A98" s="171"/>
      <c r="B98" s="158"/>
      <c r="C98" s="160"/>
      <c r="D98" s="174"/>
      <c r="E98" s="146"/>
      <c r="F98" s="146"/>
      <c r="G98" s="146"/>
      <c r="H98" s="168"/>
      <c r="I98" s="67" t="s">
        <v>25</v>
      </c>
      <c r="J98" s="68">
        <f>K98+L98+M98</f>
        <v>0</v>
      </c>
      <c r="K98" s="69">
        <v>0</v>
      </c>
      <c r="L98" s="70">
        <v>0</v>
      </c>
      <c r="M98" s="83">
        <v>0</v>
      </c>
      <c r="N98" s="71"/>
    </row>
    <row r="99" spans="1:15" s="80" customFormat="1" ht="19.5" customHeight="1" x14ac:dyDescent="0.3">
      <c r="A99" s="171"/>
      <c r="B99" s="158"/>
      <c r="C99" s="160"/>
      <c r="D99" s="174"/>
      <c r="E99" s="146"/>
      <c r="F99" s="146"/>
      <c r="G99" s="146"/>
      <c r="H99" s="168"/>
      <c r="I99" s="67" t="s">
        <v>26</v>
      </c>
      <c r="J99" s="68">
        <f>K99+L99+M99</f>
        <v>0</v>
      </c>
      <c r="K99" s="69">
        <v>0</v>
      </c>
      <c r="L99" s="70">
        <v>0</v>
      </c>
      <c r="M99" s="83">
        <v>0</v>
      </c>
      <c r="N99" s="71"/>
    </row>
    <row r="100" spans="1:15" s="80" customFormat="1" ht="19.5" customHeight="1" thickBot="1" x14ac:dyDescent="0.35">
      <c r="A100" s="172"/>
      <c r="B100" s="159"/>
      <c r="C100" s="161"/>
      <c r="D100" s="175"/>
      <c r="E100" s="147"/>
      <c r="F100" s="147"/>
      <c r="G100" s="147"/>
      <c r="H100" s="169"/>
      <c r="I100" s="72" t="s">
        <v>27</v>
      </c>
      <c r="J100" s="73">
        <f>K100+L100+M100</f>
        <v>2685</v>
      </c>
      <c r="K100" s="74">
        <v>0</v>
      </c>
      <c r="L100" s="74">
        <v>0</v>
      </c>
      <c r="M100" s="74">
        <v>2685</v>
      </c>
      <c r="N100" s="75"/>
    </row>
    <row r="101" spans="1:15" s="80" customFormat="1" ht="19.5" customHeight="1" x14ac:dyDescent="0.3">
      <c r="A101" s="170">
        <v>19</v>
      </c>
      <c r="B101" s="157" t="s">
        <v>45</v>
      </c>
      <c r="C101" s="160"/>
      <c r="D101" s="173">
        <f>J101</f>
        <v>1776</v>
      </c>
      <c r="E101" s="150">
        <v>2019</v>
      </c>
      <c r="F101" s="150">
        <v>2019</v>
      </c>
      <c r="G101" s="150" t="s">
        <v>22</v>
      </c>
      <c r="H101" s="167">
        <v>236</v>
      </c>
      <c r="I101" s="60" t="s">
        <v>23</v>
      </c>
      <c r="J101" s="61">
        <f>SUM(J102:J105)</f>
        <v>1776</v>
      </c>
      <c r="K101" s="62">
        <f>SUM(K102:K105)</f>
        <v>0</v>
      </c>
      <c r="L101" s="63">
        <f>SUM(L102:L105)</f>
        <v>0</v>
      </c>
      <c r="M101" s="82">
        <f>SUM(M102:M105)</f>
        <v>1776</v>
      </c>
      <c r="N101" s="64">
        <f>SUM(N102:N105)</f>
        <v>0</v>
      </c>
      <c r="O101" s="79"/>
    </row>
    <row r="102" spans="1:15" s="80" customFormat="1" ht="19.5" customHeight="1" x14ac:dyDescent="0.3">
      <c r="A102" s="171"/>
      <c r="B102" s="158"/>
      <c r="C102" s="160"/>
      <c r="D102" s="174"/>
      <c r="E102" s="146"/>
      <c r="F102" s="146"/>
      <c r="G102" s="146"/>
      <c r="H102" s="168"/>
      <c r="I102" s="67" t="s">
        <v>24</v>
      </c>
      <c r="J102" s="68">
        <f>K102+L102+M102</f>
        <v>0</v>
      </c>
      <c r="K102" s="69">
        <v>0</v>
      </c>
      <c r="L102" s="70">
        <v>0</v>
      </c>
      <c r="M102" s="83">
        <v>0</v>
      </c>
      <c r="N102" s="71"/>
    </row>
    <row r="103" spans="1:15" s="80" customFormat="1" ht="19.5" customHeight="1" x14ac:dyDescent="0.3">
      <c r="A103" s="171"/>
      <c r="B103" s="158"/>
      <c r="C103" s="160"/>
      <c r="D103" s="174"/>
      <c r="E103" s="146"/>
      <c r="F103" s="146"/>
      <c r="G103" s="146"/>
      <c r="H103" s="168"/>
      <c r="I103" s="67" t="s">
        <v>25</v>
      </c>
      <c r="J103" s="68">
        <f>K103+L103+M103</f>
        <v>0</v>
      </c>
      <c r="K103" s="69">
        <v>0</v>
      </c>
      <c r="L103" s="70">
        <v>0</v>
      </c>
      <c r="M103" s="83">
        <v>0</v>
      </c>
      <c r="N103" s="71"/>
    </row>
    <row r="104" spans="1:15" s="80" customFormat="1" ht="19.5" customHeight="1" x14ac:dyDescent="0.3">
      <c r="A104" s="171"/>
      <c r="B104" s="158"/>
      <c r="C104" s="160"/>
      <c r="D104" s="174"/>
      <c r="E104" s="146"/>
      <c r="F104" s="146"/>
      <c r="G104" s="146"/>
      <c r="H104" s="168"/>
      <c r="I104" s="67" t="s">
        <v>26</v>
      </c>
      <c r="J104" s="68">
        <f>K104+L104+M104</f>
        <v>0</v>
      </c>
      <c r="K104" s="69">
        <v>0</v>
      </c>
      <c r="L104" s="70">
        <v>0</v>
      </c>
      <c r="M104" s="83">
        <v>0</v>
      </c>
      <c r="N104" s="71"/>
    </row>
    <row r="105" spans="1:15" s="80" customFormat="1" ht="19.5" customHeight="1" thickBot="1" x14ac:dyDescent="0.35">
      <c r="A105" s="172"/>
      <c r="B105" s="159"/>
      <c r="C105" s="161"/>
      <c r="D105" s="175"/>
      <c r="E105" s="147"/>
      <c r="F105" s="147"/>
      <c r="G105" s="147"/>
      <c r="H105" s="169"/>
      <c r="I105" s="72" t="s">
        <v>27</v>
      </c>
      <c r="J105" s="73">
        <f>K105+L105+M105</f>
        <v>1776</v>
      </c>
      <c r="K105" s="74">
        <v>0</v>
      </c>
      <c r="L105" s="74">
        <v>0</v>
      </c>
      <c r="M105" s="74">
        <v>1776</v>
      </c>
      <c r="N105" s="75"/>
    </row>
    <row r="106" spans="1:15" s="80" customFormat="1" ht="19.5" customHeight="1" x14ac:dyDescent="0.3">
      <c r="A106" s="170">
        <v>20</v>
      </c>
      <c r="B106" s="157" t="s">
        <v>46</v>
      </c>
      <c r="C106" s="160"/>
      <c r="D106" s="173">
        <f>J106</f>
        <v>2388</v>
      </c>
      <c r="E106" s="150">
        <v>2019</v>
      </c>
      <c r="F106" s="150">
        <v>2019</v>
      </c>
      <c r="G106" s="150" t="s">
        <v>22</v>
      </c>
      <c r="H106" s="167">
        <v>380</v>
      </c>
      <c r="I106" s="60" t="s">
        <v>23</v>
      </c>
      <c r="J106" s="61">
        <f>SUM(J107:J110)</f>
        <v>2388</v>
      </c>
      <c r="K106" s="62">
        <f>SUM(K107:K110)</f>
        <v>0</v>
      </c>
      <c r="L106" s="63">
        <f>SUM(L107:L110)</f>
        <v>0</v>
      </c>
      <c r="M106" s="82">
        <f>SUM(M107:M110)</f>
        <v>2388</v>
      </c>
      <c r="N106" s="64">
        <f>SUM(N107:N110)</f>
        <v>0</v>
      </c>
      <c r="O106" s="79"/>
    </row>
    <row r="107" spans="1:15" s="80" customFormat="1" ht="19.5" customHeight="1" x14ac:dyDescent="0.3">
      <c r="A107" s="171"/>
      <c r="B107" s="158"/>
      <c r="C107" s="160"/>
      <c r="D107" s="174"/>
      <c r="E107" s="146"/>
      <c r="F107" s="146"/>
      <c r="G107" s="146"/>
      <c r="H107" s="168"/>
      <c r="I107" s="67" t="s">
        <v>24</v>
      </c>
      <c r="J107" s="68">
        <f>K107+L107+M107</f>
        <v>0</v>
      </c>
      <c r="K107" s="69">
        <v>0</v>
      </c>
      <c r="L107" s="70">
        <v>0</v>
      </c>
      <c r="M107" s="83">
        <v>0</v>
      </c>
      <c r="N107" s="71"/>
    </row>
    <row r="108" spans="1:15" s="80" customFormat="1" ht="19.5" customHeight="1" x14ac:dyDescent="0.3">
      <c r="A108" s="171"/>
      <c r="B108" s="158"/>
      <c r="C108" s="160"/>
      <c r="D108" s="174"/>
      <c r="E108" s="146"/>
      <c r="F108" s="146"/>
      <c r="G108" s="146"/>
      <c r="H108" s="168"/>
      <c r="I108" s="67" t="s">
        <v>25</v>
      </c>
      <c r="J108" s="68">
        <f>K108+L108+M108</f>
        <v>0</v>
      </c>
      <c r="K108" s="69">
        <v>0</v>
      </c>
      <c r="L108" s="70">
        <v>0</v>
      </c>
      <c r="M108" s="83">
        <v>0</v>
      </c>
      <c r="N108" s="71"/>
    </row>
    <row r="109" spans="1:15" s="80" customFormat="1" ht="19.5" customHeight="1" x14ac:dyDescent="0.3">
      <c r="A109" s="171"/>
      <c r="B109" s="158"/>
      <c r="C109" s="160"/>
      <c r="D109" s="174"/>
      <c r="E109" s="146"/>
      <c r="F109" s="146"/>
      <c r="G109" s="146"/>
      <c r="H109" s="168"/>
      <c r="I109" s="67" t="s">
        <v>26</v>
      </c>
      <c r="J109" s="68">
        <f>K109+L109+M109</f>
        <v>0</v>
      </c>
      <c r="K109" s="69">
        <v>0</v>
      </c>
      <c r="L109" s="70">
        <v>0</v>
      </c>
      <c r="M109" s="83">
        <v>0</v>
      </c>
      <c r="N109" s="71"/>
    </row>
    <row r="110" spans="1:15" s="80" customFormat="1" ht="19.5" customHeight="1" thickBot="1" x14ac:dyDescent="0.35">
      <c r="A110" s="172"/>
      <c r="B110" s="159"/>
      <c r="C110" s="161"/>
      <c r="D110" s="175"/>
      <c r="E110" s="147"/>
      <c r="F110" s="147"/>
      <c r="G110" s="147"/>
      <c r="H110" s="169"/>
      <c r="I110" s="72" t="s">
        <v>27</v>
      </c>
      <c r="J110" s="73">
        <f>K110+L110+M110</f>
        <v>2388</v>
      </c>
      <c r="K110" s="74">
        <v>0</v>
      </c>
      <c r="L110" s="74">
        <v>0</v>
      </c>
      <c r="M110" s="74">
        <v>2388</v>
      </c>
      <c r="N110" s="75"/>
    </row>
    <row r="111" spans="1:15" s="80" customFormat="1" ht="19.5" customHeight="1" x14ac:dyDescent="0.3">
      <c r="A111" s="170">
        <v>21</v>
      </c>
      <c r="B111" s="157" t="s">
        <v>47</v>
      </c>
      <c r="C111" s="160"/>
      <c r="D111" s="173">
        <f>J111</f>
        <v>5152</v>
      </c>
      <c r="E111" s="150">
        <v>2019</v>
      </c>
      <c r="F111" s="150">
        <v>2019</v>
      </c>
      <c r="G111" s="150" t="s">
        <v>22</v>
      </c>
      <c r="H111" s="167">
        <v>563</v>
      </c>
      <c r="I111" s="60" t="s">
        <v>23</v>
      </c>
      <c r="J111" s="61">
        <f>SUM(J112:J115)</f>
        <v>5152</v>
      </c>
      <c r="K111" s="62">
        <f>SUM(K112:K115)</f>
        <v>0</v>
      </c>
      <c r="L111" s="63">
        <f>SUM(L112:L115)</f>
        <v>0</v>
      </c>
      <c r="M111" s="82">
        <f>SUM(M112:M115)</f>
        <v>5152</v>
      </c>
      <c r="N111" s="64">
        <f>SUM(N112:N115)</f>
        <v>0</v>
      </c>
      <c r="O111" s="79"/>
    </row>
    <row r="112" spans="1:15" s="80" customFormat="1" ht="19.5" customHeight="1" x14ac:dyDescent="0.3">
      <c r="A112" s="171"/>
      <c r="B112" s="158"/>
      <c r="C112" s="160"/>
      <c r="D112" s="174"/>
      <c r="E112" s="146"/>
      <c r="F112" s="146"/>
      <c r="G112" s="146"/>
      <c r="H112" s="168"/>
      <c r="I112" s="67" t="s">
        <v>24</v>
      </c>
      <c r="J112" s="68">
        <f>K112+L112+M112</f>
        <v>0</v>
      </c>
      <c r="K112" s="69">
        <v>0</v>
      </c>
      <c r="L112" s="70">
        <v>0</v>
      </c>
      <c r="M112" s="83">
        <v>0</v>
      </c>
      <c r="N112" s="71"/>
    </row>
    <row r="113" spans="1:15" s="80" customFormat="1" ht="19.5" customHeight="1" x14ac:dyDescent="0.3">
      <c r="A113" s="171"/>
      <c r="B113" s="158"/>
      <c r="C113" s="160"/>
      <c r="D113" s="174"/>
      <c r="E113" s="146"/>
      <c r="F113" s="146"/>
      <c r="G113" s="146"/>
      <c r="H113" s="168"/>
      <c r="I113" s="67" t="s">
        <v>25</v>
      </c>
      <c r="J113" s="68">
        <f>K113+L113+M113</f>
        <v>0</v>
      </c>
      <c r="K113" s="69">
        <v>0</v>
      </c>
      <c r="L113" s="70">
        <v>0</v>
      </c>
      <c r="M113" s="83">
        <v>0</v>
      </c>
      <c r="N113" s="71"/>
    </row>
    <row r="114" spans="1:15" s="80" customFormat="1" ht="19.5" customHeight="1" x14ac:dyDescent="0.3">
      <c r="A114" s="171"/>
      <c r="B114" s="158"/>
      <c r="C114" s="160"/>
      <c r="D114" s="174"/>
      <c r="E114" s="146"/>
      <c r="F114" s="146"/>
      <c r="G114" s="146"/>
      <c r="H114" s="168"/>
      <c r="I114" s="67" t="s">
        <v>26</v>
      </c>
      <c r="J114" s="68">
        <f>K114+L114+M114</f>
        <v>0</v>
      </c>
      <c r="K114" s="69">
        <v>0</v>
      </c>
      <c r="L114" s="70">
        <v>0</v>
      </c>
      <c r="M114" s="83">
        <v>0</v>
      </c>
      <c r="N114" s="71"/>
    </row>
    <row r="115" spans="1:15" s="80" customFormat="1" ht="19.5" customHeight="1" thickBot="1" x14ac:dyDescent="0.35">
      <c r="A115" s="172"/>
      <c r="B115" s="159"/>
      <c r="C115" s="161"/>
      <c r="D115" s="175"/>
      <c r="E115" s="147"/>
      <c r="F115" s="147"/>
      <c r="G115" s="147"/>
      <c r="H115" s="169"/>
      <c r="I115" s="72" t="s">
        <v>27</v>
      </c>
      <c r="J115" s="73">
        <f>K115+L115+M115</f>
        <v>5152</v>
      </c>
      <c r="K115" s="74">
        <v>0</v>
      </c>
      <c r="L115" s="74">
        <v>0</v>
      </c>
      <c r="M115" s="74">
        <v>5152</v>
      </c>
      <c r="N115" s="75"/>
    </row>
    <row r="116" spans="1:15" s="80" customFormat="1" ht="19.5" customHeight="1" x14ac:dyDescent="0.3">
      <c r="A116" s="170">
        <v>22</v>
      </c>
      <c r="B116" s="157" t="s">
        <v>48</v>
      </c>
      <c r="C116" s="160"/>
      <c r="D116" s="173">
        <f>J116</f>
        <v>3430</v>
      </c>
      <c r="E116" s="150">
        <v>2019</v>
      </c>
      <c r="F116" s="150">
        <v>2019</v>
      </c>
      <c r="G116" s="150" t="s">
        <v>22</v>
      </c>
      <c r="H116" s="167">
        <v>66</v>
      </c>
      <c r="I116" s="60" t="s">
        <v>23</v>
      </c>
      <c r="J116" s="61">
        <f>SUM(J117:J120)</f>
        <v>3430</v>
      </c>
      <c r="K116" s="62">
        <f>SUM(K117:K120)</f>
        <v>0</v>
      </c>
      <c r="L116" s="63">
        <f>SUM(L117:L120)</f>
        <v>0</v>
      </c>
      <c r="M116" s="82">
        <f>SUM(M117:M120)</f>
        <v>3430</v>
      </c>
      <c r="N116" s="64">
        <f>SUM(N117:N120)</f>
        <v>0</v>
      </c>
      <c r="O116" s="79"/>
    </row>
    <row r="117" spans="1:15" s="80" customFormat="1" ht="19.5" customHeight="1" x14ac:dyDescent="0.3">
      <c r="A117" s="171"/>
      <c r="B117" s="158"/>
      <c r="C117" s="160"/>
      <c r="D117" s="174"/>
      <c r="E117" s="146"/>
      <c r="F117" s="146"/>
      <c r="G117" s="146"/>
      <c r="H117" s="168"/>
      <c r="I117" s="67" t="s">
        <v>24</v>
      </c>
      <c r="J117" s="68">
        <f>K117+L117+M117</f>
        <v>0</v>
      </c>
      <c r="K117" s="69">
        <v>0</v>
      </c>
      <c r="L117" s="70">
        <v>0</v>
      </c>
      <c r="M117" s="83">
        <v>0</v>
      </c>
      <c r="N117" s="71"/>
    </row>
    <row r="118" spans="1:15" s="80" customFormat="1" ht="19.5" customHeight="1" x14ac:dyDescent="0.3">
      <c r="A118" s="171"/>
      <c r="B118" s="158"/>
      <c r="C118" s="160"/>
      <c r="D118" s="174"/>
      <c r="E118" s="146"/>
      <c r="F118" s="146"/>
      <c r="G118" s="146"/>
      <c r="H118" s="168"/>
      <c r="I118" s="67" t="s">
        <v>25</v>
      </c>
      <c r="J118" s="68">
        <f>K118+L118+M118</f>
        <v>0</v>
      </c>
      <c r="K118" s="69">
        <v>0</v>
      </c>
      <c r="L118" s="70">
        <v>0</v>
      </c>
      <c r="M118" s="83">
        <v>0</v>
      </c>
      <c r="N118" s="71"/>
    </row>
    <row r="119" spans="1:15" s="80" customFormat="1" ht="19.5" customHeight="1" x14ac:dyDescent="0.3">
      <c r="A119" s="171"/>
      <c r="B119" s="158"/>
      <c r="C119" s="160"/>
      <c r="D119" s="174"/>
      <c r="E119" s="146"/>
      <c r="F119" s="146"/>
      <c r="G119" s="146"/>
      <c r="H119" s="168"/>
      <c r="I119" s="67" t="s">
        <v>26</v>
      </c>
      <c r="J119" s="68">
        <f>K119+L119+M119</f>
        <v>0</v>
      </c>
      <c r="K119" s="69">
        <v>0</v>
      </c>
      <c r="L119" s="70">
        <v>0</v>
      </c>
      <c r="M119" s="83">
        <v>0</v>
      </c>
      <c r="N119" s="71"/>
    </row>
    <row r="120" spans="1:15" s="80" customFormat="1" ht="19.5" customHeight="1" thickBot="1" x14ac:dyDescent="0.35">
      <c r="A120" s="172"/>
      <c r="B120" s="159"/>
      <c r="C120" s="161"/>
      <c r="D120" s="175"/>
      <c r="E120" s="147"/>
      <c r="F120" s="147"/>
      <c r="G120" s="147"/>
      <c r="H120" s="169"/>
      <c r="I120" s="72" t="s">
        <v>27</v>
      </c>
      <c r="J120" s="73">
        <f>K120+L120+M120</f>
        <v>3430</v>
      </c>
      <c r="K120" s="74">
        <v>0</v>
      </c>
      <c r="L120" s="74">
        <v>0</v>
      </c>
      <c r="M120" s="74">
        <v>3430</v>
      </c>
      <c r="N120" s="75"/>
    </row>
    <row r="121" spans="1:15" s="80" customFormat="1" ht="33.75" customHeight="1" x14ac:dyDescent="0.3">
      <c r="A121" s="170">
        <v>23</v>
      </c>
      <c r="B121" s="157" t="s">
        <v>49</v>
      </c>
      <c r="C121" s="160"/>
      <c r="D121" s="173">
        <f>J121</f>
        <v>4853</v>
      </c>
      <c r="E121" s="150">
        <v>2019</v>
      </c>
      <c r="F121" s="150">
        <v>2019</v>
      </c>
      <c r="G121" s="150" t="s">
        <v>22</v>
      </c>
      <c r="H121" s="167">
        <v>44</v>
      </c>
      <c r="I121" s="60" t="s">
        <v>23</v>
      </c>
      <c r="J121" s="61">
        <f>SUM(J122:J125)</f>
        <v>4853</v>
      </c>
      <c r="K121" s="62">
        <f>SUM(K122:K125)</f>
        <v>0</v>
      </c>
      <c r="L121" s="63">
        <f>SUM(L122:L125)</f>
        <v>0</v>
      </c>
      <c r="M121" s="82">
        <f>SUM(M122:M125)</f>
        <v>4853</v>
      </c>
      <c r="N121" s="64">
        <f>SUM(N122:N125)</f>
        <v>0</v>
      </c>
      <c r="O121" s="79"/>
    </row>
    <row r="122" spans="1:15" s="80" customFormat="1" ht="33.75" customHeight="1" x14ac:dyDescent="0.3">
      <c r="A122" s="171"/>
      <c r="B122" s="158"/>
      <c r="C122" s="160"/>
      <c r="D122" s="174"/>
      <c r="E122" s="146"/>
      <c r="F122" s="146"/>
      <c r="G122" s="146"/>
      <c r="H122" s="168"/>
      <c r="I122" s="67" t="s">
        <v>24</v>
      </c>
      <c r="J122" s="68">
        <f>K122+L122+M122</f>
        <v>0</v>
      </c>
      <c r="K122" s="69">
        <v>0</v>
      </c>
      <c r="L122" s="70">
        <v>0</v>
      </c>
      <c r="M122" s="83">
        <v>0</v>
      </c>
      <c r="N122" s="71"/>
    </row>
    <row r="123" spans="1:15" s="80" customFormat="1" ht="33.75" customHeight="1" x14ac:dyDescent="0.3">
      <c r="A123" s="171"/>
      <c r="B123" s="158"/>
      <c r="C123" s="160"/>
      <c r="D123" s="174"/>
      <c r="E123" s="146"/>
      <c r="F123" s="146"/>
      <c r="G123" s="146"/>
      <c r="H123" s="168"/>
      <c r="I123" s="67" t="s">
        <v>25</v>
      </c>
      <c r="J123" s="68">
        <f>K123+L123+M123</f>
        <v>0</v>
      </c>
      <c r="K123" s="69">
        <v>0</v>
      </c>
      <c r="L123" s="70">
        <v>0</v>
      </c>
      <c r="M123" s="83">
        <v>0</v>
      </c>
      <c r="N123" s="71"/>
    </row>
    <row r="124" spans="1:15" s="80" customFormat="1" ht="33.75" customHeight="1" x14ac:dyDescent="0.3">
      <c r="A124" s="171"/>
      <c r="B124" s="158"/>
      <c r="C124" s="160"/>
      <c r="D124" s="174"/>
      <c r="E124" s="146"/>
      <c r="F124" s="146"/>
      <c r="G124" s="146"/>
      <c r="H124" s="168"/>
      <c r="I124" s="67" t="s">
        <v>26</v>
      </c>
      <c r="J124" s="68">
        <f>K124+L124+M124</f>
        <v>0</v>
      </c>
      <c r="K124" s="69">
        <v>0</v>
      </c>
      <c r="L124" s="70">
        <v>0</v>
      </c>
      <c r="M124" s="83">
        <v>0</v>
      </c>
      <c r="N124" s="71"/>
    </row>
    <row r="125" spans="1:15" s="80" customFormat="1" ht="33.75" customHeight="1" thickBot="1" x14ac:dyDescent="0.35">
      <c r="A125" s="172"/>
      <c r="B125" s="159"/>
      <c r="C125" s="161"/>
      <c r="D125" s="175"/>
      <c r="E125" s="147"/>
      <c r="F125" s="147"/>
      <c r="G125" s="147"/>
      <c r="H125" s="169"/>
      <c r="I125" s="72" t="s">
        <v>27</v>
      </c>
      <c r="J125" s="73">
        <f>K125+L125+M125</f>
        <v>4853</v>
      </c>
      <c r="K125" s="74">
        <v>0</v>
      </c>
      <c r="L125" s="74">
        <v>0</v>
      </c>
      <c r="M125" s="74">
        <v>4853</v>
      </c>
      <c r="N125" s="75"/>
    </row>
    <row r="126" spans="1:15" s="80" customFormat="1" ht="19.5" customHeight="1" x14ac:dyDescent="0.3">
      <c r="A126" s="170">
        <v>24</v>
      </c>
      <c r="B126" s="157" t="s">
        <v>50</v>
      </c>
      <c r="C126" s="160"/>
      <c r="D126" s="173">
        <f>J126</f>
        <v>1226</v>
      </c>
      <c r="E126" s="150">
        <v>2019</v>
      </c>
      <c r="F126" s="150">
        <v>2019</v>
      </c>
      <c r="G126" s="150" t="s">
        <v>22</v>
      </c>
      <c r="H126" s="167">
        <v>220</v>
      </c>
      <c r="I126" s="60" t="s">
        <v>23</v>
      </c>
      <c r="J126" s="61">
        <f>SUM(J127:J130)</f>
        <v>1226</v>
      </c>
      <c r="K126" s="62">
        <f>SUM(K127:K130)</f>
        <v>0</v>
      </c>
      <c r="L126" s="63">
        <f>SUM(L127:L130)</f>
        <v>0</v>
      </c>
      <c r="M126" s="82">
        <f>SUM(M127:M130)</f>
        <v>1226</v>
      </c>
      <c r="N126" s="64">
        <f>SUM(N127:N130)</f>
        <v>0</v>
      </c>
      <c r="O126" s="79"/>
    </row>
    <row r="127" spans="1:15" s="80" customFormat="1" ht="19.5" customHeight="1" x14ac:dyDescent="0.3">
      <c r="A127" s="171"/>
      <c r="B127" s="158"/>
      <c r="C127" s="160"/>
      <c r="D127" s="174"/>
      <c r="E127" s="146"/>
      <c r="F127" s="146"/>
      <c r="G127" s="146"/>
      <c r="H127" s="168"/>
      <c r="I127" s="67" t="s">
        <v>24</v>
      </c>
      <c r="J127" s="68">
        <f>K127+L127+M127</f>
        <v>0</v>
      </c>
      <c r="K127" s="69">
        <v>0</v>
      </c>
      <c r="L127" s="70">
        <v>0</v>
      </c>
      <c r="M127" s="83">
        <v>0</v>
      </c>
      <c r="N127" s="71"/>
    </row>
    <row r="128" spans="1:15" s="80" customFormat="1" ht="19.5" customHeight="1" x14ac:dyDescent="0.3">
      <c r="A128" s="171"/>
      <c r="B128" s="158"/>
      <c r="C128" s="160"/>
      <c r="D128" s="174"/>
      <c r="E128" s="146"/>
      <c r="F128" s="146"/>
      <c r="G128" s="146"/>
      <c r="H128" s="168"/>
      <c r="I128" s="67" t="s">
        <v>25</v>
      </c>
      <c r="J128" s="68">
        <f>K128+L128+M128</f>
        <v>0</v>
      </c>
      <c r="K128" s="69">
        <v>0</v>
      </c>
      <c r="L128" s="70">
        <v>0</v>
      </c>
      <c r="M128" s="83">
        <v>0</v>
      </c>
      <c r="N128" s="71"/>
    </row>
    <row r="129" spans="1:15" s="80" customFormat="1" ht="19.5" customHeight="1" x14ac:dyDescent="0.3">
      <c r="A129" s="171"/>
      <c r="B129" s="158"/>
      <c r="C129" s="160"/>
      <c r="D129" s="174"/>
      <c r="E129" s="146"/>
      <c r="F129" s="146"/>
      <c r="G129" s="146"/>
      <c r="H129" s="168"/>
      <c r="I129" s="67" t="s">
        <v>26</v>
      </c>
      <c r="J129" s="68">
        <f>K129+L129+M129</f>
        <v>0</v>
      </c>
      <c r="K129" s="69">
        <v>0</v>
      </c>
      <c r="L129" s="70">
        <v>0</v>
      </c>
      <c r="M129" s="83">
        <v>0</v>
      </c>
      <c r="N129" s="71"/>
    </row>
    <row r="130" spans="1:15" s="80" customFormat="1" ht="19.5" customHeight="1" thickBot="1" x14ac:dyDescent="0.35">
      <c r="A130" s="172"/>
      <c r="B130" s="159"/>
      <c r="C130" s="161"/>
      <c r="D130" s="175"/>
      <c r="E130" s="147"/>
      <c r="F130" s="147"/>
      <c r="G130" s="147"/>
      <c r="H130" s="169"/>
      <c r="I130" s="72" t="s">
        <v>27</v>
      </c>
      <c r="J130" s="73">
        <f>K130+L130+M130</f>
        <v>1226</v>
      </c>
      <c r="K130" s="74">
        <v>0</v>
      </c>
      <c r="L130" s="74">
        <v>0</v>
      </c>
      <c r="M130" s="74">
        <v>1226</v>
      </c>
      <c r="N130" s="75"/>
    </row>
    <row r="131" spans="1:15" s="80" customFormat="1" ht="19.5" customHeight="1" x14ac:dyDescent="0.3">
      <c r="A131" s="170">
        <v>25</v>
      </c>
      <c r="B131" s="157" t="s">
        <v>51</v>
      </c>
      <c r="C131" s="160"/>
      <c r="D131" s="173">
        <f>J131</f>
        <v>1706</v>
      </c>
      <c r="E131" s="150">
        <v>2019</v>
      </c>
      <c r="F131" s="150">
        <v>2019</v>
      </c>
      <c r="G131" s="150" t="s">
        <v>22</v>
      </c>
      <c r="H131" s="167">
        <v>275</v>
      </c>
      <c r="I131" s="60" t="s">
        <v>23</v>
      </c>
      <c r="J131" s="61">
        <f>SUM(J132:J135)</f>
        <v>1706</v>
      </c>
      <c r="K131" s="62">
        <f>SUM(K132:K135)</f>
        <v>0</v>
      </c>
      <c r="L131" s="63">
        <f>SUM(L132:L135)</f>
        <v>0</v>
      </c>
      <c r="M131" s="82">
        <f>SUM(M132:M135)</f>
        <v>1706</v>
      </c>
      <c r="N131" s="64">
        <f>SUM(N132:N135)</f>
        <v>0</v>
      </c>
      <c r="O131" s="79"/>
    </row>
    <row r="132" spans="1:15" s="80" customFormat="1" ht="19.5" customHeight="1" x14ac:dyDescent="0.3">
      <c r="A132" s="171"/>
      <c r="B132" s="158"/>
      <c r="C132" s="160"/>
      <c r="D132" s="174"/>
      <c r="E132" s="146"/>
      <c r="F132" s="146"/>
      <c r="G132" s="146"/>
      <c r="H132" s="168"/>
      <c r="I132" s="67" t="s">
        <v>24</v>
      </c>
      <c r="J132" s="68">
        <f>K132+L132+M132</f>
        <v>0</v>
      </c>
      <c r="K132" s="69">
        <v>0</v>
      </c>
      <c r="L132" s="70">
        <v>0</v>
      </c>
      <c r="M132" s="83">
        <v>0</v>
      </c>
      <c r="N132" s="71"/>
    </row>
    <row r="133" spans="1:15" s="80" customFormat="1" ht="19.5" customHeight="1" x14ac:dyDescent="0.3">
      <c r="A133" s="171"/>
      <c r="B133" s="158"/>
      <c r="C133" s="160"/>
      <c r="D133" s="174"/>
      <c r="E133" s="146"/>
      <c r="F133" s="146"/>
      <c r="G133" s="146"/>
      <c r="H133" s="168"/>
      <c r="I133" s="67" t="s">
        <v>25</v>
      </c>
      <c r="J133" s="68">
        <f>K133+L133+M133</f>
        <v>0</v>
      </c>
      <c r="K133" s="69">
        <v>0</v>
      </c>
      <c r="L133" s="70">
        <v>0</v>
      </c>
      <c r="M133" s="83">
        <v>0</v>
      </c>
      <c r="N133" s="71"/>
    </row>
    <row r="134" spans="1:15" s="80" customFormat="1" ht="19.5" customHeight="1" x14ac:dyDescent="0.3">
      <c r="A134" s="171"/>
      <c r="B134" s="158"/>
      <c r="C134" s="160"/>
      <c r="D134" s="174"/>
      <c r="E134" s="146"/>
      <c r="F134" s="146"/>
      <c r="G134" s="146"/>
      <c r="H134" s="168"/>
      <c r="I134" s="67" t="s">
        <v>26</v>
      </c>
      <c r="J134" s="68">
        <f>K134+L134+M134</f>
        <v>0</v>
      </c>
      <c r="K134" s="69">
        <v>0</v>
      </c>
      <c r="L134" s="70">
        <v>0</v>
      </c>
      <c r="M134" s="83">
        <v>0</v>
      </c>
      <c r="N134" s="71"/>
    </row>
    <row r="135" spans="1:15" s="80" customFormat="1" ht="19.5" customHeight="1" thickBot="1" x14ac:dyDescent="0.35">
      <c r="A135" s="172"/>
      <c r="B135" s="159"/>
      <c r="C135" s="161"/>
      <c r="D135" s="175"/>
      <c r="E135" s="147"/>
      <c r="F135" s="147"/>
      <c r="G135" s="147"/>
      <c r="H135" s="169"/>
      <c r="I135" s="72" t="s">
        <v>27</v>
      </c>
      <c r="J135" s="73">
        <f>K135+L135+M135</f>
        <v>1706</v>
      </c>
      <c r="K135" s="74">
        <v>0</v>
      </c>
      <c r="L135" s="74">
        <v>0</v>
      </c>
      <c r="M135" s="74">
        <v>1706</v>
      </c>
      <c r="N135" s="75"/>
    </row>
    <row r="136" spans="1:15" s="80" customFormat="1" ht="19.5" customHeight="1" x14ac:dyDescent="0.3">
      <c r="A136" s="170">
        <v>26</v>
      </c>
      <c r="B136" s="157" t="s">
        <v>52</v>
      </c>
      <c r="C136" s="160" t="s">
        <v>21</v>
      </c>
      <c r="D136" s="173">
        <v>50050</v>
      </c>
      <c r="E136" s="150">
        <v>2020</v>
      </c>
      <c r="F136" s="150">
        <v>2020</v>
      </c>
      <c r="G136" s="150" t="s">
        <v>22</v>
      </c>
      <c r="H136" s="167">
        <v>850</v>
      </c>
      <c r="I136" s="60" t="s">
        <v>23</v>
      </c>
      <c r="J136" s="61">
        <f>SUM(J137:J140)</f>
        <v>50050</v>
      </c>
      <c r="K136" s="62">
        <f>SUM(K137:K140)</f>
        <v>0</v>
      </c>
      <c r="L136" s="63">
        <f>SUM(L137:L140)</f>
        <v>0</v>
      </c>
      <c r="M136" s="63">
        <f>SUM(M137:M140)</f>
        <v>0</v>
      </c>
      <c r="N136" s="82">
        <f>N137+N138+N139+N140</f>
        <v>50050</v>
      </c>
      <c r="O136" s="79"/>
    </row>
    <row r="137" spans="1:15" s="80" customFormat="1" ht="19.5" customHeight="1" x14ac:dyDescent="0.3">
      <c r="A137" s="171"/>
      <c r="B137" s="158"/>
      <c r="C137" s="160"/>
      <c r="D137" s="174"/>
      <c r="E137" s="146"/>
      <c r="F137" s="146"/>
      <c r="G137" s="146"/>
      <c r="H137" s="168"/>
      <c r="I137" s="67" t="s">
        <v>24</v>
      </c>
      <c r="J137" s="68">
        <f>K137+L137+M137+N137</f>
        <v>0</v>
      </c>
      <c r="K137" s="69">
        <v>0</v>
      </c>
      <c r="L137" s="70">
        <v>0</v>
      </c>
      <c r="M137" s="70">
        <v>0</v>
      </c>
      <c r="N137" s="83"/>
    </row>
    <row r="138" spans="1:15" s="80" customFormat="1" ht="19.5" customHeight="1" x14ac:dyDescent="0.3">
      <c r="A138" s="171"/>
      <c r="B138" s="158"/>
      <c r="C138" s="160"/>
      <c r="D138" s="174"/>
      <c r="E138" s="146"/>
      <c r="F138" s="146"/>
      <c r="G138" s="146"/>
      <c r="H138" s="168"/>
      <c r="I138" s="67" t="s">
        <v>25</v>
      </c>
      <c r="J138" s="68">
        <f t="shared" ref="J138:J140" si="2">K138+L138+M138+N138</f>
        <v>50000</v>
      </c>
      <c r="K138" s="69">
        <v>0</v>
      </c>
      <c r="L138" s="70">
        <v>0</v>
      </c>
      <c r="M138" s="70">
        <v>0</v>
      </c>
      <c r="N138" s="83">
        <v>50000</v>
      </c>
    </row>
    <row r="139" spans="1:15" s="80" customFormat="1" ht="19.5" customHeight="1" x14ac:dyDescent="0.3">
      <c r="A139" s="171"/>
      <c r="B139" s="158"/>
      <c r="C139" s="160"/>
      <c r="D139" s="174"/>
      <c r="E139" s="146"/>
      <c r="F139" s="146"/>
      <c r="G139" s="146"/>
      <c r="H139" s="168"/>
      <c r="I139" s="67" t="s">
        <v>26</v>
      </c>
      <c r="J139" s="68">
        <f t="shared" si="2"/>
        <v>50</v>
      </c>
      <c r="K139" s="69">
        <v>0</v>
      </c>
      <c r="L139" s="70">
        <v>0</v>
      </c>
      <c r="M139" s="70">
        <v>0</v>
      </c>
      <c r="N139" s="83">
        <v>50</v>
      </c>
    </row>
    <row r="140" spans="1:15" s="80" customFormat="1" ht="19.5" customHeight="1" thickBot="1" x14ac:dyDescent="0.35">
      <c r="A140" s="172"/>
      <c r="B140" s="159"/>
      <c r="C140" s="161"/>
      <c r="D140" s="175"/>
      <c r="E140" s="147"/>
      <c r="F140" s="147"/>
      <c r="G140" s="147"/>
      <c r="H140" s="169"/>
      <c r="I140" s="72" t="s">
        <v>27</v>
      </c>
      <c r="J140" s="68">
        <f t="shared" si="2"/>
        <v>0</v>
      </c>
      <c r="K140" s="74">
        <v>0</v>
      </c>
      <c r="L140" s="74">
        <v>0</v>
      </c>
      <c r="M140" s="74">
        <v>0</v>
      </c>
      <c r="N140" s="74"/>
    </row>
    <row r="141" spans="1:15" s="80" customFormat="1" ht="19.5" customHeight="1" x14ac:dyDescent="0.3">
      <c r="A141" s="170">
        <v>27</v>
      </c>
      <c r="B141" s="158" t="s">
        <v>53</v>
      </c>
      <c r="C141" s="160" t="s">
        <v>21</v>
      </c>
      <c r="D141" s="173">
        <v>78800</v>
      </c>
      <c r="E141" s="150">
        <v>2020</v>
      </c>
      <c r="F141" s="150">
        <v>2020</v>
      </c>
      <c r="G141" s="150" t="s">
        <v>22</v>
      </c>
      <c r="H141" s="167">
        <v>1650</v>
      </c>
      <c r="I141" s="60" t="s">
        <v>23</v>
      </c>
      <c r="J141" s="61">
        <f>SUM(J142:J145)</f>
        <v>78800</v>
      </c>
      <c r="K141" s="62">
        <f>SUM(K142:K145)</f>
        <v>0</v>
      </c>
      <c r="L141" s="63">
        <f>SUM(L142:L145)</f>
        <v>0</v>
      </c>
      <c r="M141" s="63">
        <f>SUM(M142:M145)</f>
        <v>0</v>
      </c>
      <c r="N141" s="82">
        <f>N142+N143+N144+N145</f>
        <v>78800</v>
      </c>
      <c r="O141" s="79"/>
    </row>
    <row r="142" spans="1:15" s="80" customFormat="1" ht="19.5" customHeight="1" x14ac:dyDescent="0.3">
      <c r="A142" s="171"/>
      <c r="B142" s="158"/>
      <c r="C142" s="160"/>
      <c r="D142" s="174"/>
      <c r="E142" s="146"/>
      <c r="F142" s="146"/>
      <c r="G142" s="146"/>
      <c r="H142" s="168"/>
      <c r="I142" s="67" t="s">
        <v>24</v>
      </c>
      <c r="J142" s="68">
        <f>K142+L142+M142</f>
        <v>0</v>
      </c>
      <c r="K142" s="69">
        <v>0</v>
      </c>
      <c r="L142" s="70">
        <v>0</v>
      </c>
      <c r="M142" s="70">
        <v>0</v>
      </c>
      <c r="N142" s="83"/>
    </row>
    <row r="143" spans="1:15" s="80" customFormat="1" ht="19.5" customHeight="1" x14ac:dyDescent="0.3">
      <c r="A143" s="171"/>
      <c r="B143" s="158"/>
      <c r="C143" s="160"/>
      <c r="D143" s="174"/>
      <c r="E143" s="146"/>
      <c r="F143" s="146"/>
      <c r="G143" s="146"/>
      <c r="H143" s="168"/>
      <c r="I143" s="67" t="s">
        <v>25</v>
      </c>
      <c r="J143" s="68">
        <f>K143+L143+M143</f>
        <v>0</v>
      </c>
      <c r="K143" s="69">
        <v>0</v>
      </c>
      <c r="L143" s="70">
        <v>0</v>
      </c>
      <c r="M143" s="70">
        <v>0</v>
      </c>
      <c r="N143" s="83"/>
    </row>
    <row r="144" spans="1:15" s="80" customFormat="1" ht="19.5" customHeight="1" x14ac:dyDescent="0.3">
      <c r="A144" s="171"/>
      <c r="B144" s="158"/>
      <c r="C144" s="160"/>
      <c r="D144" s="174"/>
      <c r="E144" s="146"/>
      <c r="F144" s="146"/>
      <c r="G144" s="146"/>
      <c r="H144" s="168"/>
      <c r="I144" s="67" t="s">
        <v>26</v>
      </c>
      <c r="J144" s="68">
        <f>K144+L144+M144</f>
        <v>0</v>
      </c>
      <c r="K144" s="69">
        <v>0</v>
      </c>
      <c r="L144" s="70">
        <v>0</v>
      </c>
      <c r="M144" s="70">
        <v>0</v>
      </c>
      <c r="N144" s="83"/>
    </row>
    <row r="145" spans="1:14" s="80" customFormat="1" ht="19.5" customHeight="1" thickBot="1" x14ac:dyDescent="0.35">
      <c r="A145" s="172"/>
      <c r="B145" s="159"/>
      <c r="C145" s="161"/>
      <c r="D145" s="175"/>
      <c r="E145" s="147"/>
      <c r="F145" s="147"/>
      <c r="G145" s="147"/>
      <c r="H145" s="169"/>
      <c r="I145" s="72" t="s">
        <v>27</v>
      </c>
      <c r="J145" s="73">
        <f>K145+L145+M145+N145</f>
        <v>78800</v>
      </c>
      <c r="K145" s="74">
        <v>0</v>
      </c>
      <c r="L145" s="74">
        <v>0</v>
      </c>
      <c r="M145" s="74">
        <v>0</v>
      </c>
      <c r="N145" s="74">
        <v>78800</v>
      </c>
    </row>
    <row r="146" spans="1:14" s="80" customFormat="1" ht="19.5" customHeight="1" x14ac:dyDescent="0.3">
      <c r="A146" s="148"/>
      <c r="B146" s="181" t="s">
        <v>54</v>
      </c>
      <c r="C146" s="134"/>
      <c r="D146" s="184">
        <f>SUM(D11:D145)</f>
        <v>465350</v>
      </c>
      <c r="E146" s="187"/>
      <c r="F146" s="187"/>
      <c r="G146" s="187"/>
      <c r="H146" s="190">
        <f>SUM(H11:H145)</f>
        <v>13296</v>
      </c>
      <c r="I146" s="60" t="s">
        <v>23</v>
      </c>
      <c r="J146" s="61">
        <f>K146+L146+M146+N146</f>
        <v>465350</v>
      </c>
      <c r="K146" s="84">
        <f>K147+K148+K149+K150</f>
        <v>78800</v>
      </c>
      <c r="L146" s="85">
        <f>L147+L148+L149+L150</f>
        <v>128850</v>
      </c>
      <c r="M146" s="85">
        <f>M147+M148+M149+M150</f>
        <v>128850</v>
      </c>
      <c r="N146" s="85">
        <f>N147+N148+N149+N150</f>
        <v>128850</v>
      </c>
    </row>
    <row r="147" spans="1:14" s="80" customFormat="1" ht="19.5" customHeight="1" x14ac:dyDescent="0.3">
      <c r="A147" s="142"/>
      <c r="B147" s="182"/>
      <c r="C147" s="135"/>
      <c r="D147" s="185"/>
      <c r="E147" s="188"/>
      <c r="F147" s="188"/>
      <c r="G147" s="188"/>
      <c r="H147" s="191"/>
      <c r="I147" s="67" t="s">
        <v>24</v>
      </c>
      <c r="J147" s="86">
        <f>J22+J27+J32+J12+J17+J62+J67+J42+J47+J72+J82+J137+J142</f>
        <v>0</v>
      </c>
      <c r="K147" s="87">
        <f>K22+K27+K32+K12+K17+K42+K47</f>
        <v>0</v>
      </c>
      <c r="L147" s="88">
        <f>L12+L17+L22+L27+L32+L37+L42+L47+L52+L57+L62+L67+L72+L77+L82+L137+L142</f>
        <v>0</v>
      </c>
      <c r="M147" s="88">
        <f>M22+M27+M32+M12+M17+M42+M47+M52+M57+M62+M67+M72+M77+M82+M87+M92+M97+M102+M107+M112+M117+M122+M127+M132</f>
        <v>0</v>
      </c>
      <c r="N147" s="89">
        <f>N22+N27+N32+N12+N17+N42+N47+N72+N82+N137+N142</f>
        <v>0</v>
      </c>
    </row>
    <row r="148" spans="1:14" s="80" customFormat="1" ht="19.5" customHeight="1" x14ac:dyDescent="0.3">
      <c r="A148" s="142"/>
      <c r="B148" s="182"/>
      <c r="C148" s="135"/>
      <c r="D148" s="185"/>
      <c r="E148" s="188"/>
      <c r="F148" s="188"/>
      <c r="G148" s="188"/>
      <c r="H148" s="191"/>
      <c r="I148" s="67" t="s">
        <v>25</v>
      </c>
      <c r="J148" s="86">
        <f>J23+J28+J33+J13+J18+J63+J68+J43+J48+J73+J83+J138+J143</f>
        <v>136805</v>
      </c>
      <c r="K148" s="87">
        <f>K23+K28+K33+K13+K18+K43+K48</f>
        <v>0</v>
      </c>
      <c r="L148" s="88">
        <f>L13+L18+L23+L28+L33+L38+L43+L48+L53+L58+L63+L68+L73+L78+L83+L138+L143</f>
        <v>50000</v>
      </c>
      <c r="M148" s="88">
        <f t="shared" ref="M148:M150" si="3">M23+M28+M33+M13+M18+M43+M48+M53+M58+M63+M68+M73+M78+M83+M88+M93+M98+M103+M108+M113+M118+M123+M128+M133</f>
        <v>50000</v>
      </c>
      <c r="N148" s="88">
        <f>N13+N18+N23+N28+N33+N43+N48+N63+N68+N73+N83+N138+N143+N78</f>
        <v>50000</v>
      </c>
    </row>
    <row r="149" spans="1:14" s="80" customFormat="1" ht="19.5" customHeight="1" x14ac:dyDescent="0.3">
      <c r="A149" s="142"/>
      <c r="B149" s="182"/>
      <c r="C149" s="135"/>
      <c r="D149" s="185"/>
      <c r="E149" s="188"/>
      <c r="F149" s="188"/>
      <c r="G149" s="188"/>
      <c r="H149" s="191"/>
      <c r="I149" s="67" t="s">
        <v>26</v>
      </c>
      <c r="J149" s="86">
        <f>J24+J29+J34+J14+J19+J64+J69+J44+J49+J74+J84+J139+J144</f>
        <v>137</v>
      </c>
      <c r="K149" s="87">
        <f>K24+K29+K34+K14+K19+K44+K49</f>
        <v>0</v>
      </c>
      <c r="L149" s="88">
        <f>L14+L19+L24+L29+L34+L39+L44+L49+L54+L59+L64+L69+L74+L79+L84+L139+L144</f>
        <v>50</v>
      </c>
      <c r="M149" s="88">
        <f t="shared" si="3"/>
        <v>50</v>
      </c>
      <c r="N149" s="88">
        <f>N14+N19+N24+N29+N34+N44+N49+N64+N69+N74+N84+N139+N144+N79</f>
        <v>50</v>
      </c>
    </row>
    <row r="150" spans="1:14" s="29" customFormat="1" ht="19.5" customHeight="1" thickBot="1" x14ac:dyDescent="0.35">
      <c r="A150" s="143"/>
      <c r="B150" s="183"/>
      <c r="C150" s="136"/>
      <c r="D150" s="186"/>
      <c r="E150" s="189"/>
      <c r="F150" s="189"/>
      <c r="G150" s="189"/>
      <c r="H150" s="192"/>
      <c r="I150" s="35" t="s">
        <v>27</v>
      </c>
      <c r="J150" s="90">
        <f>J25+J30+J35+J15+J20+J65+J70+J45+J50+J75+J85+J140+J145</f>
        <v>254439</v>
      </c>
      <c r="K150" s="91">
        <f>K25+K30+K35+K15+K20+K45+K50</f>
        <v>78800</v>
      </c>
      <c r="L150" s="92">
        <f>L15+L20+L25+L30+L35+L45+L50+L55+L60+L65+L70+L75+L85+L140+L145+L80+L40</f>
        <v>78800</v>
      </c>
      <c r="M150" s="92">
        <f t="shared" si="3"/>
        <v>78800</v>
      </c>
      <c r="N150" s="92">
        <f>N15+N20+N25+N30+N35+N45+N50+N65+N70+N75+N85+N140+N145+N80</f>
        <v>78800</v>
      </c>
    </row>
    <row r="151" spans="1:14" ht="27.15" customHeight="1" x14ac:dyDescent="0.25">
      <c r="A151" s="93"/>
      <c r="B151" s="94"/>
      <c r="C151" s="94"/>
      <c r="D151" s="94"/>
      <c r="E151" s="94"/>
      <c r="F151" s="94"/>
      <c r="G151" s="94"/>
      <c r="H151" s="94"/>
      <c r="I151" s="94"/>
      <c r="J151" s="95"/>
      <c r="K151" s="96"/>
      <c r="L151" s="96"/>
    </row>
    <row r="152" spans="1:14" ht="20.25" customHeight="1" x14ac:dyDescent="0.55000000000000004">
      <c r="A152" s="176"/>
      <c r="B152" s="177"/>
      <c r="C152" s="177"/>
      <c r="D152" s="177"/>
      <c r="E152" s="178"/>
      <c r="F152" s="178"/>
      <c r="G152" s="178"/>
      <c r="H152" s="97"/>
      <c r="I152" s="97"/>
      <c r="J152" s="98"/>
      <c r="K152" s="179"/>
      <c r="L152" s="179"/>
    </row>
    <row r="153" spans="1:14" ht="14.25" customHeight="1" x14ac:dyDescent="0.25">
      <c r="A153" s="93"/>
      <c r="B153" s="99"/>
      <c r="C153" s="99"/>
      <c r="D153" s="99"/>
      <c r="E153" s="99"/>
      <c r="F153" s="99"/>
      <c r="G153" s="99"/>
      <c r="H153" s="99"/>
      <c r="I153" s="99"/>
      <c r="J153" s="99"/>
    </row>
    <row r="154" spans="1:14" ht="20.25" customHeight="1" x14ac:dyDescent="0.25">
      <c r="A154" s="100"/>
      <c r="B154" s="97"/>
      <c r="C154" s="97"/>
      <c r="D154" s="97"/>
      <c r="E154" s="97"/>
      <c r="F154" s="97"/>
      <c r="G154" s="97"/>
      <c r="H154" s="97"/>
      <c r="I154" s="97"/>
      <c r="J154" s="97"/>
    </row>
    <row r="155" spans="1:14" ht="18.75" customHeight="1" x14ac:dyDescent="0.25">
      <c r="A155" s="100"/>
      <c r="B155" s="180"/>
      <c r="C155" s="180"/>
      <c r="D155" s="180"/>
      <c r="E155" s="180"/>
      <c r="F155" s="180"/>
      <c r="G155" s="180"/>
      <c r="H155" s="180"/>
      <c r="I155" s="180"/>
      <c r="J155" s="180"/>
    </row>
    <row r="156" spans="1:14" ht="13.5" customHeight="1" x14ac:dyDescent="0.25">
      <c r="A156" s="100"/>
      <c r="B156" s="101"/>
      <c r="C156" s="101"/>
      <c r="D156" s="101"/>
      <c r="E156" s="101"/>
      <c r="F156" s="101"/>
      <c r="G156" s="101"/>
      <c r="H156" s="101"/>
    </row>
    <row r="157" spans="1:14" ht="15" x14ac:dyDescent="0.25">
      <c r="A157" s="100"/>
      <c r="B157" s="101"/>
      <c r="C157" s="101"/>
      <c r="D157" s="101"/>
      <c r="E157" s="101"/>
      <c r="F157" s="101"/>
      <c r="G157" s="101"/>
      <c r="H157" s="102"/>
      <c r="I157" s="101"/>
      <c r="J157" s="101"/>
    </row>
    <row r="158" spans="1:14" ht="17.25" customHeight="1" x14ac:dyDescent="0.25">
      <c r="A158" s="100"/>
      <c r="B158" s="101"/>
      <c r="H158" s="102"/>
      <c r="I158" s="101"/>
      <c r="J158" s="101"/>
    </row>
    <row r="159" spans="1:14" ht="27.15" customHeight="1" x14ac:dyDescent="0.25">
      <c r="A159" s="100"/>
      <c r="B159" s="101"/>
      <c r="H159" s="102"/>
    </row>
    <row r="160" spans="1:14" ht="27.15" customHeight="1" x14ac:dyDescent="0.4">
      <c r="A160" s="100"/>
      <c r="B160" s="101"/>
      <c r="H160" s="102"/>
      <c r="J160" s="103"/>
    </row>
    <row r="161" spans="2:8" ht="26.25" customHeight="1" x14ac:dyDescent="0.35">
      <c r="B161" s="104"/>
      <c r="C161" s="105"/>
      <c r="D161" s="105"/>
      <c r="E161" s="104"/>
      <c r="F161" s="104"/>
      <c r="G161" s="104"/>
      <c r="H161" s="106"/>
    </row>
    <row r="162" spans="2:8" ht="27.15" customHeight="1" x14ac:dyDescent="0.35">
      <c r="B162" s="105"/>
      <c r="C162" s="105"/>
      <c r="D162" s="105"/>
      <c r="E162" s="104"/>
      <c r="F162" s="104"/>
      <c r="G162" s="104"/>
      <c r="H162" s="107"/>
    </row>
    <row r="163" spans="2:8" ht="48.75" customHeight="1" x14ac:dyDescent="0.4">
      <c r="C163" s="103"/>
      <c r="D163" s="108"/>
      <c r="E163" s="104"/>
      <c r="F163" s="104"/>
      <c r="G163" s="104"/>
      <c r="H163" s="109"/>
    </row>
    <row r="164" spans="2:8" ht="21" customHeight="1" x14ac:dyDescent="0.25"/>
    <row r="165" spans="2:8" ht="57.75" customHeight="1" x14ac:dyDescent="0.25"/>
    <row r="166" spans="2:8" ht="45.15" customHeight="1" x14ac:dyDescent="0.25"/>
    <row r="167" spans="2:8" ht="26.25" customHeight="1" x14ac:dyDescent="0.25"/>
    <row r="168" spans="2:8" ht="24" customHeight="1" x14ac:dyDescent="0.25"/>
    <row r="169" spans="2:8" ht="22.5" customHeight="1" x14ac:dyDescent="0.25"/>
    <row r="170" spans="2:8" ht="22.5" customHeight="1" x14ac:dyDescent="0.25"/>
  </sheetData>
  <mergeCells count="236">
    <mergeCell ref="A152:G152"/>
    <mergeCell ref="K152:L152"/>
    <mergeCell ref="B155:J155"/>
    <mergeCell ref="G141:G145"/>
    <mergeCell ref="H141:H145"/>
    <mergeCell ref="A146:A150"/>
    <mergeCell ref="B146:B150"/>
    <mergeCell ref="C146:C150"/>
    <mergeCell ref="D146:D150"/>
    <mergeCell ref="E146:E150"/>
    <mergeCell ref="F146:F150"/>
    <mergeCell ref="G146:G150"/>
    <mergeCell ref="H146:H150"/>
    <mergeCell ref="A141:A145"/>
    <mergeCell ref="B141:B145"/>
    <mergeCell ref="C141:C145"/>
    <mergeCell ref="D141:D145"/>
    <mergeCell ref="E141:E145"/>
    <mergeCell ref="F141:F145"/>
    <mergeCell ref="G131:G135"/>
    <mergeCell ref="H131:H135"/>
    <mergeCell ref="A136:A140"/>
    <mergeCell ref="B136:B140"/>
    <mergeCell ref="C136:C140"/>
    <mergeCell ref="D136:D140"/>
    <mergeCell ref="E136:E140"/>
    <mergeCell ref="F136:F140"/>
    <mergeCell ref="G136:G140"/>
    <mergeCell ref="H136:H140"/>
    <mergeCell ref="A131:A135"/>
    <mergeCell ref="B131:B135"/>
    <mergeCell ref="C131:C135"/>
    <mergeCell ref="D131:D135"/>
    <mergeCell ref="E131:E135"/>
    <mergeCell ref="F131:F135"/>
    <mergeCell ref="G121:G125"/>
    <mergeCell ref="H121:H125"/>
    <mergeCell ref="A126:A130"/>
    <mergeCell ref="B126:B130"/>
    <mergeCell ref="C126:C130"/>
    <mergeCell ref="D126:D130"/>
    <mergeCell ref="E126:E130"/>
    <mergeCell ref="F126:F130"/>
    <mergeCell ref="G126:G130"/>
    <mergeCell ref="H126:H130"/>
    <mergeCell ref="A121:A125"/>
    <mergeCell ref="B121:B125"/>
    <mergeCell ref="C121:C125"/>
    <mergeCell ref="D121:D125"/>
    <mergeCell ref="E121:E125"/>
    <mergeCell ref="F121:F125"/>
    <mergeCell ref="G111:G115"/>
    <mergeCell ref="H111:H115"/>
    <mergeCell ref="A116:A120"/>
    <mergeCell ref="B116:B120"/>
    <mergeCell ref="C116:C120"/>
    <mergeCell ref="D116:D120"/>
    <mergeCell ref="E116:E120"/>
    <mergeCell ref="F116:F120"/>
    <mergeCell ref="G116:G120"/>
    <mergeCell ref="H116:H120"/>
    <mergeCell ref="A111:A115"/>
    <mergeCell ref="B111:B115"/>
    <mergeCell ref="C111:C115"/>
    <mergeCell ref="D111:D115"/>
    <mergeCell ref="E111:E115"/>
    <mergeCell ref="F111:F115"/>
    <mergeCell ref="G101:G105"/>
    <mergeCell ref="H101:H105"/>
    <mergeCell ref="A106:A110"/>
    <mergeCell ref="B106:B110"/>
    <mergeCell ref="C106:C110"/>
    <mergeCell ref="D106:D110"/>
    <mergeCell ref="E106:E110"/>
    <mergeCell ref="F106:F110"/>
    <mergeCell ref="G106:G110"/>
    <mergeCell ref="H106:H110"/>
    <mergeCell ref="A101:A105"/>
    <mergeCell ref="B101:B105"/>
    <mergeCell ref="C101:C105"/>
    <mergeCell ref="D101:D105"/>
    <mergeCell ref="E101:E105"/>
    <mergeCell ref="F101:F105"/>
    <mergeCell ref="G91:G95"/>
    <mergeCell ref="H91:H95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A91:A95"/>
    <mergeCell ref="B91:B95"/>
    <mergeCell ref="C91:C95"/>
    <mergeCell ref="D91:D95"/>
    <mergeCell ref="E91:E95"/>
    <mergeCell ref="F91:F95"/>
    <mergeCell ref="G81:G85"/>
    <mergeCell ref="H81:H85"/>
    <mergeCell ref="A86:A90"/>
    <mergeCell ref="B86:B90"/>
    <mergeCell ref="C86:C90"/>
    <mergeCell ref="D86:D90"/>
    <mergeCell ref="E86:E90"/>
    <mergeCell ref="F86:F90"/>
    <mergeCell ref="G86:G90"/>
    <mergeCell ref="H86:H90"/>
    <mergeCell ref="A81:A85"/>
    <mergeCell ref="B81:B85"/>
    <mergeCell ref="C81:C85"/>
    <mergeCell ref="D81:D85"/>
    <mergeCell ref="E81:E85"/>
    <mergeCell ref="F81:F85"/>
    <mergeCell ref="G71:G75"/>
    <mergeCell ref="H71:H75"/>
    <mergeCell ref="A76:A80"/>
    <mergeCell ref="B76:B80"/>
    <mergeCell ref="D76:D80"/>
    <mergeCell ref="E76:E80"/>
    <mergeCell ref="F76:F80"/>
    <mergeCell ref="G76:G80"/>
    <mergeCell ref="H76:H80"/>
    <mergeCell ref="A71:A75"/>
    <mergeCell ref="B71:B75"/>
    <mergeCell ref="C71:C75"/>
    <mergeCell ref="D71:D75"/>
    <mergeCell ref="E71:E75"/>
    <mergeCell ref="F71:F75"/>
    <mergeCell ref="G61:G65"/>
    <mergeCell ref="H61:H65"/>
    <mergeCell ref="A66:A70"/>
    <mergeCell ref="B66:B70"/>
    <mergeCell ref="C66:C70"/>
    <mergeCell ref="D66:D70"/>
    <mergeCell ref="E66:E70"/>
    <mergeCell ref="F66:F70"/>
    <mergeCell ref="G66:G70"/>
    <mergeCell ref="H66:H70"/>
    <mergeCell ref="A61:A65"/>
    <mergeCell ref="B61:B65"/>
    <mergeCell ref="C61:C65"/>
    <mergeCell ref="D61:D65"/>
    <mergeCell ref="E61:E65"/>
    <mergeCell ref="F61:F65"/>
    <mergeCell ref="H51:H55"/>
    <mergeCell ref="A56:A60"/>
    <mergeCell ref="B56:B60"/>
    <mergeCell ref="D56:D60"/>
    <mergeCell ref="E56:E60"/>
    <mergeCell ref="F56:F60"/>
    <mergeCell ref="G56:G60"/>
    <mergeCell ref="H56:H60"/>
    <mergeCell ref="A51:A55"/>
    <mergeCell ref="B51:B55"/>
    <mergeCell ref="D51:D55"/>
    <mergeCell ref="E51:E55"/>
    <mergeCell ref="F51:F55"/>
    <mergeCell ref="G51:G5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41:F45"/>
    <mergeCell ref="G31:G35"/>
    <mergeCell ref="H31:H35"/>
    <mergeCell ref="A36:A40"/>
    <mergeCell ref="B36:B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31:F3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21:F25"/>
    <mergeCell ref="A11:A15"/>
    <mergeCell ref="B11:B15"/>
    <mergeCell ref="C11:C15"/>
    <mergeCell ref="D11:D15"/>
    <mergeCell ref="E11:E1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I5:M5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N7"/>
  </mergeCells>
  <pageMargins left="0.27559055118110237" right="0.23622047244094491" top="0.15748031496062992" bottom="0.15748031496062992" header="0.39370078740157483" footer="0.15748031496062992"/>
  <pageSetup paperSize="9" scale="60" firstPageNumber="7" orientation="landscape" useFirstPageNumber="1" r:id="rId1"/>
  <headerFooter>
    <oddHeader>&amp;C&amp;P</oddHead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4.1.</vt:lpstr>
      <vt:lpstr>'Прил. 4.1.'!Заголовки_для_печати</vt:lpstr>
      <vt:lpstr>'Прил. 4.1.'!Область_печати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2019-09-23T10:07:44Z</cp:lastPrinted>
  <dcterms:created xsi:type="dcterms:W3CDTF">2019-09-19T07:35:13Z</dcterms:created>
  <dcterms:modified xsi:type="dcterms:W3CDTF">2019-10-31T03:37:02Z</dcterms:modified>
</cp:coreProperties>
</file>